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A1A9416-8080-4AFD-AC8A-F99BDF09110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T13" i="1"/>
  <c r="BF14" i="1"/>
  <c r="BT14" i="1"/>
  <c r="BF15" i="1"/>
  <c r="BT15" i="1"/>
  <c r="BT16" i="1"/>
  <c r="BF17" i="1"/>
  <c r="BT17" i="1"/>
  <c r="BF18" i="1"/>
  <c r="BT18" i="1"/>
  <c r="BF19" i="1"/>
  <c r="BT19" i="1"/>
  <c r="BF20" i="1"/>
  <c r="BT20" i="1"/>
  <c r="BF21" i="1"/>
  <c r="BT21" i="1"/>
  <c r="BF22" i="1"/>
  <c r="BT22" i="1"/>
  <c r="BT23" i="1"/>
  <c r="BF24" i="1"/>
  <c r="BT24" i="1"/>
  <c r="BF25" i="1"/>
  <c r="BT25" i="1"/>
  <c r="BF26" i="1"/>
  <c r="BT26" i="1"/>
  <c r="BT27" i="1"/>
  <c r="BF28" i="1"/>
  <c r="BT28" i="1"/>
  <c r="BF29" i="1"/>
  <c r="BT29" i="1"/>
  <c r="BF30" i="1"/>
  <c r="BT30" i="1"/>
  <c r="BF31" i="1"/>
  <c r="BT31" i="1"/>
  <c r="BT32" i="1"/>
  <c r="BF33" i="1"/>
  <c r="BT33" i="1"/>
  <c r="BF34" i="1"/>
  <c r="BT34" i="1"/>
  <c r="BF35" i="1"/>
  <c r="BT35" i="1"/>
  <c r="BF36" i="1"/>
  <c r="BT36" i="1"/>
  <c r="BF37" i="1"/>
  <c r="BT37" i="1"/>
  <c r="BF38" i="1"/>
  <c r="BT38" i="1"/>
  <c r="BF39" i="1"/>
  <c r="BT39" i="1"/>
  <c r="BT40" i="1"/>
  <c r="BF41" i="1"/>
  <c r="BT41" i="1"/>
  <c r="BT42" i="1"/>
  <c r="BF43" i="1"/>
  <c r="BT43" i="1"/>
  <c r="BF44" i="1"/>
  <c r="BT44" i="1"/>
  <c r="BF45" i="1"/>
  <c r="BT45" i="1"/>
</calcChain>
</file>

<file path=xl/sharedStrings.xml><?xml version="1.0" encoding="utf-8"?>
<sst xmlns="http://schemas.openxmlformats.org/spreadsheetml/2006/main" count="2685" uniqueCount="1034">
  <si>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</si>
  <si>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</si>
  <si>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</si>
  <si>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</si>
  <si>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</si>
  <si>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</si>
  <si>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</si>
  <si>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</si>
  <si>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</si>
  <si>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</si>
  <si>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</si>
  <si>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</si>
  <si>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</si>
  <si>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</si>
  <si>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</si>
  <si>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</si>
  <si>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</si>
  <si>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</si>
  <si>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</si>
  <si>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</si>
  <si>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</si>
  <si>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</si>
  <si>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</si>
  <si>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</si>
  <si>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</si>
  <si>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</si>
  <si>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</si>
  <si>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</si>
  <si>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</si>
  <si>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</si>
  <si>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</si>
  <si>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</si>
  <si>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</si>
  <si>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</si>
  <si>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</si>
  <si>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</si>
  <si>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</si>
  <si>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</si>
  <si>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</si>
  <si>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</si>
  <si>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</si>
  <si>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</si>
  <si>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</si>
  <si>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</si>
  <si>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</si>
  <si>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</si>
  <si>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</si>
  <si>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</si>
  <si>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</si>
  <si>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</si>
  <si>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</si>
  <si>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</si>
  <si>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</si>
  <si>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</si>
  <si>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</si>
  <si>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</si>
  <si>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</si>
  <si>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</si>
  <si>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</si>
  <si>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</si>
  <si>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</si>
  <si>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</si>
  <si>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</si>
  <si>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</si>
  <si>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</si>
  <si>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</si>
  <si>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</si>
  <si>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</si>
  <si>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</si>
  <si>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</si>
  <si>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</si>
  <si>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</si>
  <si>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</si>
  <si>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Antony-Newman, M</t>
  </si>
  <si>
    <t/>
  </si>
  <si>
    <t>Antony-Newman, Max</t>
  </si>
  <si>
    <t>Parental involvement of Eastern European immigrant parents in Canada: whose involvement has capital?</t>
  </si>
  <si>
    <t>BRITISH JOURNAL OF SOCIOLOGY OF EDUCATION</t>
  </si>
  <si>
    <t>English</t>
  </si>
  <si>
    <t>Article</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</si>
  <si>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</si>
  <si>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</si>
  <si>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</si>
  <si>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</si>
  <si>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</si>
  <si>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</si>
  <si>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</si>
  <si>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</si>
  <si>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</si>
  <si>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</si>
  <si>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ROUTLEDGE JOURNALS, TAYLOR &amp; FRANCIS LTD</t>
  </si>
  <si>
    <t>ABINGDON</t>
  </si>
  <si>
    <t>2-4 PARK SQUARE, MILTON PARK, ABINGDON OX14 4RN, OXON, ENGLAND</t>
  </si>
  <si>
    <t>0142-5692</t>
  </si>
  <si>
    <t>1465-3346</t>
  </si>
  <si>
    <t>BRIT J SOCIOL EDUC</t>
  </si>
  <si>
    <t>Br. J. Sociol. Educ.</t>
  </si>
  <si>
    <t>JAN 2</t>
  </si>
  <si>
    <t>10.1080/01425692.2019.1668748</t>
  </si>
  <si>
    <t>SEP 2019</t>
  </si>
  <si>
    <t>Education &amp; Educational Research; Sociology</t>
  </si>
  <si>
    <t>Social Science Citation Index (SSCI)</t>
  </si>
  <si>
    <t>KA4SE</t>
  </si>
  <si>
    <t>2023-10-10</t>
  </si>
  <si>
    <t>WOS:000488178400001</t>
  </si>
  <si>
    <t>CIECHOCINSKA, M</t>
  </si>
  <si>
    <t>GENDER ASPECTS OF DISMANTLING THE COMMAND ECONOMY IN EASTERN-EUROPE - THE POLISH CASE</t>
  </si>
  <si>
    <t>GEOFORUM</t>
  </si>
  <si>
    <t>The restructuring of the command economy of Eastern Europe is having both gender- and location-specific effects. Women's relative share of employment has decreased while child care facilities have become less accessible, and a reappraisal of the role of a woman's career in the context of motherhood is now taking place in Polish society. Activity rates of women aged 25-34 have declined while rates for older women have increased. In 1990 unemployment appeared for the first time for five decades and has grown fastest in old industrial zones with traditionally high rates of female employment. It appears that women are paying a higher price than men for the restructuring of the Polish economy.</t>
  </si>
  <si>
    <t>CIECHOCINSKA, M (corresponding author), POLISH ACAD SCI,INST GEOG &amp; SPATIAL ORG,KRAKOWSKIE PRZEDMIESCIE 30,PL-00927 WARSAW,POLAND.</t>
  </si>
  <si>
    <t>PERGAMON-ELSEVIER SCIENCE LTD</t>
  </si>
  <si>
    <t>OXFORD</t>
  </si>
  <si>
    <t>THE BOULEVARD, LANGFORD LANE, KIDLINGTON, OXFORD, ENGLAND OX5 1GB</t>
  </si>
  <si>
    <t>0016-7185</t>
  </si>
  <si>
    <t>Geoforum</t>
  </si>
  <si>
    <t>FEB</t>
  </si>
  <si>
    <t>10.1016/0016-7185(93)90012-7</t>
  </si>
  <si>
    <t>Geography</t>
  </si>
  <si>
    <t>KW636</t>
  </si>
  <si>
    <t>WOS:A1993KW63600004</t>
  </si>
  <si>
    <t>Holland, D</t>
  </si>
  <si>
    <t>Holland, Daniel</t>
  </si>
  <si>
    <t>Activism and Human Rights for People With Mental Disabilities in Postcommunist Europe</t>
  </si>
  <si>
    <t>AMERICAN PSYCHOLOGIST</t>
  </si>
  <si>
    <t>mental disability; activism; postcommunist; Central and Eastern Europe; civil society</t>
  </si>
  <si>
    <t>SOCIAL-JUSTICE; PSYCHOLOGY; HEALTH; INTERSECTIONALITY; RETARDATION; AMERICAN; CHILDREN; ISSUES</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</si>
  <si>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Public Significance Statement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t>
  </si>
  <si>
    <t>[Holland, Daniel] Fielding Grad Univ, PhD Program Clin Psychol, Sch Psychol, Santa Barbara, CA 93105 USA; [Holland, Daniel] St Marys Univ Minnesota, PsyD Program Counseling Psychol, Winona, MN 55987 USA</t>
  </si>
  <si>
    <t>Saint Marys University Minnesota</t>
  </si>
  <si>
    <t>Holland, D (corresponding author), Fielding Grad Univ, PhD Program Clin Psychol, Sch Psychol, Santa Barbara, CA 93105 USA.;Holland, D (corresponding author), St Marys Univ Minnesota, PsyD Program Counseling Psychol, Winona, MN 55987 USA.</t>
  </si>
  <si>
    <t>dholland@fielding.edu</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</si>
  <si>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 [H133F050023]</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</si>
  <si>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t>
  </si>
  <si>
    <t>A portion of the research and other activities resulting in this article were supported by a 2002 Fulbright Fellowship from the U.S. Department of State, Bureau of Educational and Cultural Affairs; a 2005 Research Scholar Fellowship in East European Studies at the Woodrow Wilson International Center for Scholars, Washington, DC; and a 2006 Mary E. Switzer Distinguished Fellowship in Rehabilitation Research, National Institute on Disability and Rehabilitation Research, U.S. Department of Education (Award H133F050023). I thank international human rights lawyer, Janos Fiala-Butora, for his assistance and guidance in a number of the projects represented here.</t>
  </si>
  <si>
    <t>AMER PSYCHOLOGICAL ASSOC</t>
  </si>
  <si>
    <t>WASHINGTON</t>
  </si>
  <si>
    <t>750 FIRST ST NE, WASHINGTON, DC 20002-4242 USA</t>
  </si>
  <si>
    <t>0003-066X</t>
  </si>
  <si>
    <t>1935-990X</t>
  </si>
  <si>
    <t>AM PSYCHOL</t>
  </si>
  <si>
    <t>Am. Psychol.</t>
  </si>
  <si>
    <t>DEC</t>
  </si>
  <si>
    <t>10.1037/amp0000553</t>
  </si>
  <si>
    <t>Psychology, Multidisciplinary</t>
  </si>
  <si>
    <t>Psychology</t>
  </si>
  <si>
    <t>JV3ZD</t>
  </si>
  <si>
    <t>Bronze</t>
  </si>
  <si>
    <t>WOS:000502303500027</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</si>
  <si>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</si>
  <si>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</si>
  <si>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</si>
  <si>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</si>
  <si>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</si>
  <si>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</si>
  <si>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</si>
  <si>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</si>
  <si>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</si>
  <si>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</si>
  <si>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</si>
  <si>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</si>
  <si>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</si>
  <si>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</si>
  <si>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</si>
  <si>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</si>
  <si>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</si>
  <si>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Education &amp; Educational Research</t>
  </si>
  <si>
    <t>778NJ</t>
  </si>
  <si>
    <t>WOS:000291711100003</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</si>
  <si>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</si>
  <si>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</si>
  <si>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</si>
  <si>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</si>
  <si>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</si>
  <si>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</si>
  <si>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</si>
  <si>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</si>
  <si>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</si>
  <si>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</si>
  <si>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</si>
  <si>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</si>
  <si>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</si>
  <si>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</si>
  <si>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</si>
  <si>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</si>
  <si>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</si>
  <si>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</si>
  <si>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</si>
  <si>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</si>
  <si>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</si>
  <si>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</si>
  <si>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CI6MH</t>
  </si>
  <si>
    <t>WOS:000354873000004</t>
  </si>
  <si>
    <t>Szamet, M</t>
  </si>
  <si>
    <t>Szamet, Miriam</t>
  </si>
  <si>
    <t>Before the War of Languages: Locals, Immigrants and Philanthropists at the Hilfsverein's Teachers' Seminar in Jerusalem 1907-1910</t>
  </si>
  <si>
    <t>NAHARAIM</t>
  </si>
  <si>
    <t>Hilfsverein der deutschen Juden; Jewish education; modern pedagogy; Second Aliyah; The War of Languages (1913); Ephraim Cohen-Reiss; David Idelson; Yehuda Polani</t>
  </si>
  <si>
    <t>Established in Jerusalem by the Hilfsverein der deutschen Juden, the first Teacher Training Seminar is a fascinating case study of the rapid change within the Jewish communities in late Ottoman Palestine. This essay focuses on the 1907 conflict between the Seminar's management and its Eastern-European students concerning training and teaching in the modern Hebrew, a development which would later nourish the so-called War of Languages in 1913. These conflicts reflected the gap between immigrants who had fled anti-Semitic riots in Eastern Europe and witnessed Socialist revolutions, and the experiences of Jerusalem-born students familiar with the activity of philanthropic Jewish organizations within the local children's education system. The chasm between the nationalist educational goals of the Hebrew yishuv and the Hilfsverein's aims of modernization and professionalization led to mutual radicalization and the establishment of a separate Zionist education system by Zionist Organisations. The staunch position in favor of teaching in Hebrew expressed the Hebrew and secular national consciousness of the immigrant student, and was evidence of their professional pedagogical goals.</t>
  </si>
  <si>
    <t>[Szamet, Miriam] Hebrew Univ Jerusalem, Jerusalem, Israel; [Szamet, Miriam] Free Univ Berlin, Berlin, Germany</t>
  </si>
  <si>
    <t>Hebrew University of Jerusalem; Free University of Berlin</t>
  </si>
  <si>
    <t>Szamet, M (corresponding author), Hebrew Univ Jerusalem, Jerusalem, Israel.;Szamet, M (corresponding author), Free Univ Berlin, Berlin, Germany.</t>
  </si>
  <si>
    <t>mirsz1@gmail.com</t>
  </si>
  <si>
    <t>WALTER DE GRUYTER GMBH</t>
  </si>
  <si>
    <t>BERLIN</t>
  </si>
  <si>
    <t>GENTHINER STRASSE 13, D-10785 BERLIN, GERMANY</t>
  </si>
  <si>
    <t>1862-9148</t>
  </si>
  <si>
    <t>1862-9156</t>
  </si>
  <si>
    <t>Naharaim</t>
  </si>
  <si>
    <t>NOV</t>
  </si>
  <si>
    <t>1-2</t>
  </si>
  <si>
    <t>10.1515/naha-2018-0009</t>
  </si>
  <si>
    <t>Humanities, Multidisciplinary</t>
  </si>
  <si>
    <t>Emerging Sources Citation Index (ESCI)</t>
  </si>
  <si>
    <t>Arts &amp; Humanities - Other Topics</t>
  </si>
  <si>
    <t>HC5SZ</t>
  </si>
  <si>
    <t>WOS:000451864000009</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</si>
  <si>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</si>
  <si>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</si>
  <si>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</si>
  <si>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</si>
  <si>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</si>
  <si>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</si>
  <si>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</si>
  <si>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</si>
  <si>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</si>
  <si>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</si>
  <si>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</si>
  <si>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Biddle, Stuart/AAE-9395-2019; Simonek, Jaromir/AAE-8844-2020; SANDOR, IOSIF/AAO-2638-2020; Karsai, Istvan/GZA-9194-2022</t>
  </si>
  <si>
    <t>Biddle, Stuart/0000-0002-7663-6895; Simonek, Jaromir/0000-0003-4242-4891; SANDOR, IOSIF/0000-0003-2677-4568;</t>
  </si>
  <si>
    <t>TAYLOR &amp; FRANCIS LTD</t>
  </si>
  <si>
    <t>2-4 PARK SQUARE, MILTON PARK, ABINGDON OR14 4RN, OXON, ENGLAND</t>
  </si>
  <si>
    <t>1746-1391</t>
  </si>
  <si>
    <t>1536-7290</t>
  </si>
  <si>
    <t>EUR J SPORT SCI</t>
  </si>
  <si>
    <t>Eur. J. Sport Sci.</t>
  </si>
  <si>
    <t>10.1080/17461390902829234</t>
  </si>
  <si>
    <t>Sport Sciences</t>
  </si>
  <si>
    <t>Science Citation Index Expanded (SCI-EXPANDED); Social Science Citation Index (SSCI)</t>
  </si>
  <si>
    <t>628JA</t>
  </si>
  <si>
    <t>WOS:000280114200005</t>
  </si>
  <si>
    <t>Cohen, N</t>
  </si>
  <si>
    <t>Cohen, Nathan</t>
  </si>
  <si>
    <t>NO MORE LITTLE JEWS WITHOUT BEARDS: INSIGHTS INTO YIDDISH CHILDREN'S LITERATURE IN EASTERN EUROPE PRIOR TO WORLD WAR I</t>
  </si>
  <si>
    <t>MODERN JUDAISM</t>
  </si>
  <si>
    <t>Yiddish; Literature; Children</t>
  </si>
  <si>
    <t>The first modern publications in Yiddish which were intended for young readers in Eastern Europe-either original works or translations from foreign languages-appeared at the turn of the twentieth century as the sporadic initiatives of a few writers. A more systematic literature for children in Yiddish started relatively late, and was linked to the developing Yiddish school system. A growing number of writers and cultural activists, including Sholem Aleichem and Y. L. Peretz, became gradually aware of the importance and need for appropriate literature for children. Within less than a decade, the Yiddish book market was enriched with a variety of publications focused upon young readers whose ages ranged between 5 and 12 years. These publications included many translations (or adaptations) from foreign languages-either directly or indirectly-as well as original works by known Yiddish writers. The first Yiddish periodicals for youngsters, as well as textbooks, also appeared then, prior to World War I. Yiddishists and publishers established publishing companies for this purpose and initiated pretentious projects of which few were realized, or even partly realized. The current article will review and examine the first initiatives for publishing Yiddish children's literature and periodicals, who the initiators were and what their purpose was. Also, to what extent these publications were accepted, and their contribution to modern Yiddish literature.</t>
  </si>
  <si>
    <t>[Cohen, Nathan] Bar Ilan Univ, Ctr Yiddish Studies, Ramat Gan, Israel</t>
  </si>
  <si>
    <t>Bar Ilan University</t>
  </si>
  <si>
    <t>Cohen, N (corresponding author), Bar Ilan Univ, Ctr Yiddish Studies, Ramat Gan, Israel.</t>
  </si>
  <si>
    <t>OXFORD UNIV PRESS INC</t>
  </si>
  <si>
    <t>CARY</t>
  </si>
  <si>
    <t>JOURNALS DEPT, 2001 EVANS RD, CARY, NC 27513 USA</t>
  </si>
  <si>
    <t>0276-1114</t>
  </si>
  <si>
    <t>1086-3273</t>
  </si>
  <si>
    <t>MOD JUDAISM</t>
  </si>
  <si>
    <t>Mod. Judaism</t>
  </si>
  <si>
    <t>10.1093/mj/kjaa018</t>
  </si>
  <si>
    <t>Arts &amp; Humanities Citation Index (A&amp;HCI)</t>
  </si>
  <si>
    <t>RJ0UD</t>
  </si>
  <si>
    <t>WOS:000637318000005</t>
  </si>
  <si>
    <t>Harrison, L; Rubeiz, G; Kochubey, A</t>
  </si>
  <si>
    <t>Lapsele Oma Kodu (bringing abandoned children home): A project from Tallinn, Estonia to reunite institutionalized children with families</t>
  </si>
  <si>
    <t>SCANDINAVIAN JOURNAL OF SOCIAL WELFARE</t>
  </si>
  <si>
    <t>abandoned children; institutionalization</t>
  </si>
  <si>
    <t>In 1993 it was estimated that there were approximately 2000 children in 64 institutions in Estonia. Children in Estonia and in other central and eastern European countries are often removed from their homes and placed in institutions in order to ensure that their basic physical needs will be met. Lapsele Omn Kodu is a project that was initiated in Estonia in 1993 to (a) train social workers and homemakers to provide family services to reunite institutionalized children with families; (b) return home a minimum of 50 institutionalized children; (c) demonstrate a model family support program; and (d) influence public opinion and child welfare policy in Estonia. Between April 1993 and June 1994, services were provided to 150 families (including 187 children). A total of 101 children have been removed from institutions and placed with biological, foster or adoptive families. An additional 19 children have been able to remain with their families through preventive services. This article presents data from the first 15 months of project activities that can be useful to other countries in central and eastern Europe initiating similar family service programs in the post-Soviet era.</t>
  </si>
  <si>
    <t>CHRISTIAN CHILDRENS FUND INC, GENEVA, SWITZERLAND; PIRITA KOSE LASTESANATOORIUM, TALLINN, ESTONIA</t>
  </si>
  <si>
    <t>Harrison, L (corresponding author), UNIV ALABAMA, CAPSTONE COLL NURSING, POB 870358, TUSCALOOSA, AL 35487 USA.</t>
  </si>
  <si>
    <t>BLACKWELL PUBL LTD</t>
  </si>
  <si>
    <t>108 COWLEY RD, OXFORD OX4 1JF, OXON, ENGLAND</t>
  </si>
  <si>
    <t>0907-2055</t>
  </si>
  <si>
    <t>SCAND J SOC WELFARE</t>
  </si>
  <si>
    <t>Scand. J. Soc. Welf.</t>
  </si>
  <si>
    <t>JAN</t>
  </si>
  <si>
    <t>10.1111/j.1468-2397.1996.tb00125.x</t>
  </si>
  <si>
    <t>Social Work</t>
  </si>
  <si>
    <t>TT768</t>
  </si>
  <si>
    <t>WOS:A1996TT76800006</t>
  </si>
  <si>
    <t>Kohler, HP; Kohler, I</t>
  </si>
  <si>
    <t>Fertility decline in Russia in the early and mid 1990s: The role of economic uncertainty and labour market crises</t>
  </si>
  <si>
    <t>EUROPEAN JOURNAL OF POPULATION-REVUE EUROPEENNE DE DEMOGRAPHIE</t>
  </si>
  <si>
    <t>Russia; Eastern Europe; fertility decline; uncertainty; labour market</t>
  </si>
  <si>
    <t>2ND DEMOGRAPHIC-TRANSITION; EAST-GERMAN FERTILITY; SEXUAL-ACTIVITY; UNIFICATION; EUROPE; FEDERATION; MARRIAGE; DYNAMICS; BEHAVIOR; TEMPO</t>
  </si>
  <si>
    <t>This paper analyses the fertility decline in Russia during the early and mid 1990s from both a macro- and micro-perspective and presents a striking divergence between these two empirical viewpoints. While the former suggests that the fertility decline after 1989 is associated with the economic hardship accompanying the transition to a market economy, the micro-evidence using the Russian Longitudinal Monitoring Survey is to the contrary. There is no negative association between labour market uncertainty or a labour market crisis and fertility, and frequently there is even a positive association. That is, women or couples who are themselves affected by labour market crises often had a higher probability of having another child in the period 1994-1996 than women/couples who were less affected by such crises. The lack of a negative association, and the presence of a positive association in many instances, is surprising from the standpoint of economic fertility theory. It is also contrary to many explanatory theories about the recent fertility decline in Central and Eastern European countries that are built on a more or less direct connection between the labour market or an economic crisis and low fertility.</t>
  </si>
  <si>
    <t>Univ Calif Berkeley, Dept Demog, Berkeley, CA 94720 USA</t>
  </si>
  <si>
    <t>University of California System; University of California Berkeley</t>
  </si>
  <si>
    <t>Kohler, HP (corresponding author), Univ Calif Berkeley, Dept Demog, Piedmont Ave 2232, Berkeley, CA 94720 USA.</t>
  </si>
  <si>
    <t>kohler@demogr.berkeley.edu</t>
  </si>
  <si>
    <t>Kohler, Hans-Peter/0000-0003-0639-4349</t>
  </si>
  <si>
    <t>SPRINGER</t>
  </si>
  <si>
    <t>DORDRECHT</t>
  </si>
  <si>
    <t>VAN GODEWIJCKSTRAAT 30, 3311 GZ DORDRECHT, NETHERLANDS</t>
  </si>
  <si>
    <t>0168-6577</t>
  </si>
  <si>
    <t>EUR J POPUL</t>
  </si>
  <si>
    <t>Eur. J. Popul.-Rev. Eur. Demogr.</t>
  </si>
  <si>
    <t>10.1023/A:1019701812709</t>
  </si>
  <si>
    <t>Demography</t>
  </si>
  <si>
    <t>583RN</t>
  </si>
  <si>
    <t>WOS:000177422500004</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</si>
  <si>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</si>
  <si>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</si>
  <si>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</si>
  <si>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</si>
  <si>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</si>
  <si>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</si>
  <si>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</si>
  <si>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</si>
  <si>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</si>
  <si>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</si>
  <si>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</si>
  <si>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</si>
  <si>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WILEY</t>
  </si>
  <si>
    <t>HOBOKEN</t>
  </si>
  <si>
    <t>111 RIVER ST, HOBOKEN 07030-5774, NJ USA</t>
  </si>
  <si>
    <t>0905-7188</t>
  </si>
  <si>
    <t>1600-0838</t>
  </si>
  <si>
    <t>SCAND J MED SCI SPOR</t>
  </si>
  <si>
    <t>Scand. J. Med. Sci. Sports</t>
  </si>
  <si>
    <t>10.1111/sms.12843</t>
  </si>
  <si>
    <t>FO0DA</t>
  </si>
  <si>
    <t>WOS:000416411800040</t>
  </si>
  <si>
    <t>Prazic, I; Vilenica, A</t>
  </si>
  <si>
    <t>Prazic, Ivana; Vilenica, Ana</t>
  </si>
  <si>
    <t>Gadji Feminism(s) in Serbia: Racial Privilege and Intersectional Solidarity in an Eastern European Semiperiphery</t>
  </si>
  <si>
    <t>FRONTIERS-A JOURNAL OF WOMEN STUDIES</t>
  </si>
  <si>
    <t>antiziganism; colonialism; (East) European semiperiphery; whiteness; gadji feminism; gadji saviorism</t>
  </si>
  <si>
    <t>In this paper, we follow Jelena Savic, the only Romani critical race theoretician, poet, and decolonial activist in Serbia in her call for unpacking the colonial legacy and whiteness behind the feminist politics. Accordingly, we trace the historical trajectory through which whiteness has been introduced into and became paradigmatic of specific post-Yugoslav Serbian feminist activism and theories. In line with Savic's critique of the feminist politics in Serbia, we identify two types of gadji (non -Roma European) femi-nism(s): gadji saviorism and gadji performative solidarity. In the first section we outline the notion of gadji saviorism as an optics perceiving Roma women as victims of the purportedly backward Romani way of life and the supposed inherent poverty from which Roma women need to be saved or uplifted by the enlightened Eurocentric culture(s). We point both to similarities and differences between colonial -state antiziganist subju-gation of Roma women and children in the Austro-Hungarian empire/kingdom and the contemporary Serbian feminist savior politics aligned with transnational European and national Serbian policies. In the second section, we look at the (post)socialist genealogies behind the concept which Savic identified as white feminist performative solidarity and its race -blind approach to both feminism and solidarity based on its (self)conflation with the ideology of sisterhood and unity. Our research shows how these ideas nested in the Serbian feminist scene following the fall of socialism and the end of Cold War.</t>
  </si>
  <si>
    <t>[Prazic, Ivana] Sultan Idris Univ Educ, Dept Hist, Perak, Malaysia; [Vilenica, Ana] Polytech Turins, Interuniv Dept Reg &amp; Urban Studies &amp; Planning DIS, ERC Project Inhabiting Rad Housing, Turin, Italy</t>
  </si>
  <si>
    <t>Universiti Pendidikan Sultan Idris</t>
  </si>
  <si>
    <t>Prazic, I (corresponding author), Sultan Idris Univ Educ, Dept Hist, Perak, Malaysia.</t>
  </si>
  <si>
    <t>ERC [851940]; European Research Council (ERC) [851940] Funding Source: European Research Council (ERC)</t>
  </si>
  <si>
    <t>ERC(European Research Council (ERC)); European Research Council (ERC)(European Research Council (ERC)Spanish Government)</t>
  </si>
  <si>
    <t>The authors contributed equally to this article.The writing up for Ana Vilenica was supported through the Inhabiting Radi- cal Housing ERC Starting Grant project, n. 851940.</t>
  </si>
  <si>
    <t>UNIV NEBRASKA PRESS</t>
  </si>
  <si>
    <t>LINCOLN</t>
  </si>
  <si>
    <t>1111 LINCOLN MALL, LINCOLN, NE 68588-0630 USA</t>
  </si>
  <si>
    <t>0160-9009</t>
  </si>
  <si>
    <t>1536-0334</t>
  </si>
  <si>
    <t>FRONTIERS</t>
  </si>
  <si>
    <t>Frontiers-J. Women Stud.</t>
  </si>
  <si>
    <t>Women's Studies</t>
  </si>
  <si>
    <t>O6ZC2</t>
  </si>
  <si>
    <t>WOS:001045254400005</t>
  </si>
  <si>
    <t>Pop, CL</t>
  </si>
  <si>
    <t>Pop, Cristiana Lucretia</t>
  </si>
  <si>
    <t>PHYSICAL AND HEALTH EDUCATION FACING THE TECHNOLOGY CHALLENGE</t>
  </si>
  <si>
    <t>PHYSICAL EDUCATION OF STUDENTS</t>
  </si>
  <si>
    <t>Physical inctivity; Globalization; Exergames; Pedagogy; Well-being</t>
  </si>
  <si>
    <t>Aim. This essay aims to signal up the detrimental effects of sedentary behaviours determined by extensive use of technology. Material and methods. The paper is a survey of the most relevant data related to physical inactivity consequences with a specific reference to the Eastern Europe countries. Results. There is no doubt that children and young people will prefer the technology and its commodities, but they need to be encouraged to practice exercise, to control their posture and weight. Physical activity favorably influences on mental health and reduces the incidence and severity of diseases and pathological conditions, such as cardiovascular disease, type II diabetes, osteoarthritis, osteoporosis and obesity. Conclusions. Promoting physical activity as a healthy life style component in schools and in universities targets the enhancement of vigour, resilience, employement and social outcomes for graduates and comunities.</t>
  </si>
  <si>
    <t>[Pop, Cristiana Lucretia] Bucharest Econ Studies Univ, Phys Educ &amp; Sport Dept, Piata Romana 6,Sect 1, Bucharest 010374, Romania</t>
  </si>
  <si>
    <t>Bucharest University of Economic Studies</t>
  </si>
  <si>
    <t>Pop, CL (corresponding author), Bucharest Econ Studies Univ, Phys Educ &amp; Sport Dept, Piata Romana 6,Sect 1, Bucharest 010374, Romania.</t>
  </si>
  <si>
    <t>crispotir@yahoo.com</t>
  </si>
  <si>
    <t>Pop, Cristiana Lucretia/Q-6896-2019; Pop, Cristiana Lucretia/AAX-1391-2020</t>
  </si>
  <si>
    <t>Pop, Cristiana Lucretia/0000-0002-6445-8702</t>
  </si>
  <si>
    <t>NATL OLYMPIC COMMITTEE UKRAINE, KHARKOV REGIONAL BRANCH</t>
  </si>
  <si>
    <t>KHARKOV</t>
  </si>
  <si>
    <t>PO BOX 11135, KHARKOV, 61068, UKRAINE</t>
  </si>
  <si>
    <t>2075-5279</t>
  </si>
  <si>
    <t>2308-7250</t>
  </si>
  <si>
    <t>PHYS EDUC STUD</t>
  </si>
  <si>
    <t>Phys. Educ. Stud.</t>
  </si>
  <si>
    <t>10.15561/20755279.2016.0207</t>
  </si>
  <si>
    <t>EG6WH</t>
  </si>
  <si>
    <t>gold</t>
  </si>
  <si>
    <t>WOS:000391186500007</t>
  </si>
  <si>
    <t>Sakkeus, L; Schwanitz, K; Abuladze, L; Rudissaar, U</t>
  </si>
  <si>
    <t>Sakkeus, Luule; Schwanitz, Katrin; Abuladze, Liili; Rudissaar, Uku</t>
  </si>
  <si>
    <t>Life-course Factors and Later Life Health in Eastern and Western Europe</t>
  </si>
  <si>
    <t>COMPARATIVE POPULATION STUDIES</t>
  </si>
  <si>
    <t>Self-rated health; Everyday activity limitations; Cognitive functioning; Older adults</t>
  </si>
  <si>
    <t>SELF-RATED HEALTH; EDUCATIONAL DIFFERENTIALS; COGNITIVE PERFORMANCE; CUMULATIVE ADVANTAGE; GENDER-DIFFERENCES; WELFARE REGIMES; CHRONIC DISEASE; OLDER-ADULTS; INEQUALITIES; DISABILITY</t>
  </si>
  <si>
    <t>Human development and ageing are lifelong processes, where earlier life conditions and events are interlinked with later life outcomes. Patterns of inequality within and among cohorts emerge over time as products of the interplay between institutional arrangements and individual life, often dependent on childhood or earlier life circumstances. The life conditions and experiences of older adults in Eastern and Western Europe differ significantly, but whether their cumulative effects on later life outcomes vary across these two regions has not been compared. We explore the effects of socioeconomic position, the experience of a period of hunger, the dispossession of assets, and discrimination suffered by parents in respondents' life courses on later life health inequalities in Europe. Self-reported health, everyday activity limitations, and cognitive functioning are the main outcomes that provide an adequate overview of different health domains. We mainly use data from the seventh wave of the Survey of Health, Ageing, and Retirement in Europe (SHARE 2017) and restrict our sample to respondents aged 65 and older from 26 European countries (N=41,566). We fi nd that older people in Eastern Europe fare worse in self-rated health and everyday activity limitations than Western Europeans, while Eastern Europeans indicate somewhat better outcomes in cognitive functioning. A disadvantaged socioeconomic position in childhood and adulthood has the strongest association with all health outcomes, followed by the experience of hunger over the life course for the whole of Europe. However, we do not find diverging associations between life-course factors and health outcomes in Eastern and Western Europe. We argue that self-reported health, everyday activity limitations and cognitive functioning have to be analysed within their own frameworks and cannot yield conclusions that are uniform for all health outcomes. Moreover, major generalisations either about Eastern or Western Europe must be treated with caution as the regions have very different historical as well as demographic developments and thus cannot be treated as uniform.</t>
  </si>
  <si>
    <t>[Sakkeus, Luule; Abuladze, Liili; Rudissaar, Uku] Tallinn Univ, Estonian Inst Populat Studies, Sch Governance Law &amp; Soc, Tallinn, Estonia; [Schwanitz, Katrin] Univ Turku, INVEST Res Flagship Ctr, Turun, Finland; [Schwanitz, Katrin] Tallinn Univ, Estonian Inst Populat Studies, Tallinn, Estonia; [Abuladze, Liili] Populat Res Inst, Vaestoliitto, Finland</t>
  </si>
  <si>
    <t>Tallinn University; University of Turku; Tallinn University</t>
  </si>
  <si>
    <t>Sakkeus, L (corresponding author), Tallinn Univ, Estonian Inst Populat Studies, Sch Governance Law &amp; Soc, Tallinn, Estonia.</t>
  </si>
  <si>
    <t>luule.sakkeus@tlu.ee; katrin.schwanitz@utu.fi; liili@tlu.ee; uku.rudissaar@tlu.ee</t>
  </si>
  <si>
    <t>Schwanitz, Katrin/0000-0002-8379-8470; Abuladze, Liili/0000-0002-0109-9757</t>
  </si>
  <si>
    <t>Estonian Research Council [PRG71]; Academy of Finland Flagship INVEST [320162]; Academy of Finland [317808]; Strategic Research Council within the Academy of Finland [345183]</t>
  </si>
  <si>
    <t>Estonian Research Council(Estonian Research Council); Academy of Finland Flagship INVEST; Academy of Finland(Research Council of Finland); Strategic Research Council within the Academy of Finland</t>
  </si>
  <si>
    <t>This research was funded by the Estonian Research Council (project number: PRG71) . Additionally, this research was partially funded by the Academy of Finland Flagship INVEST (decision number: 320162) and the Academy of Finland project LoveAge (number 317808) and the NetResilience consortium funded by the Strategic Research Council within the Academy of Finland (grant number: 345183) .</t>
  </si>
  <si>
    <t>BUNDESINSTITUT BEVOELKERUNGSFORSCHUNG</t>
  </si>
  <si>
    <t>WIESBADEN</t>
  </si>
  <si>
    <t>FRIEDRICH-EBERT-ALLEE 4, WIESBADEN, 65185, GERMANY</t>
  </si>
  <si>
    <t>1869-8980</t>
  </si>
  <si>
    <t>1869-8999</t>
  </si>
  <si>
    <t>COMP POPUL STUD</t>
  </si>
  <si>
    <t>Comp. Popul. Stud.</t>
  </si>
  <si>
    <t>10.12765/CPoS-2023-10</t>
  </si>
  <si>
    <t>K6CK0</t>
  </si>
  <si>
    <t>gold, Green Published</t>
  </si>
  <si>
    <t>WOS:001017296700002</t>
  </si>
  <si>
    <t>Freeman, J</t>
  </si>
  <si>
    <t>Freeman, Joan</t>
  </si>
  <si>
    <t>Education of gifted children in Western Europe</t>
  </si>
  <si>
    <t>PSIKHOLOGICHESKAYA NAUKA I OBRAZOVANIE-PSYCHOLOGICAL SCIENCE AND EDUCATION</t>
  </si>
  <si>
    <t>Russian</t>
  </si>
  <si>
    <t>giftedness; talents; elitism; egalitarism; education; recommendations; legislation; reforms; initiatives</t>
  </si>
  <si>
    <t>The article presents the materials of the author's report which examines the approaches to identification and education of gifted and talented pupils in the countries of Western and Eastern Europe (Germany, Austria, Belgium, France, Switzerland, Netherlands, Italy, Portugal, Spain, Sweden, Denmark, Norway, Finland, Iceland, Hungary) and their historical development in the second half of the XXth century. The article notes the difference in understanding of the notion of giftedness in different countries and traces the practical implications of such theoretical differences. It analyzes the national legislative foundations of the education of the gifted and talented, educational policy, systems of contests and olympics, activities of private organizations. Attention is paid to both intra- and inter-school educational means. Basing on the analysis, the article makes conclusions about the diversity of forms of support of gifted children and improvement of conditions of their education.</t>
  </si>
  <si>
    <t>[Freeman, Joan] ECHA, Paris, France</t>
  </si>
  <si>
    <t>Freeman, J (corresponding author), ECHA, Paris, France.</t>
  </si>
  <si>
    <t>MOSCOW STATE UNIV PSYCHOLOGY &amp; EDUCATION</t>
  </si>
  <si>
    <t>MOSCOW</t>
  </si>
  <si>
    <t>UL SRETENKA, 29, MOSCOW, 127051, RUSSIA</t>
  </si>
  <si>
    <t>1814-2052</t>
  </si>
  <si>
    <t>2311-7273</t>
  </si>
  <si>
    <t>Psikhol Nauk Obrazov</t>
  </si>
  <si>
    <t>Psikhologicheskaya Nauka Obrazovanie-Psychol. Sci. Educ.</t>
  </si>
  <si>
    <t>Education &amp; Educational Research; Psychology, Multidisciplinary</t>
  </si>
  <si>
    <t>Education &amp; Educational Research; Psychology</t>
  </si>
  <si>
    <t>V8J5S</t>
  </si>
  <si>
    <t>WOS:000421694300009</t>
  </si>
  <si>
    <t>Yan, J; Sorenson, RL</t>
  </si>
  <si>
    <t>Yan, Jun; Sorenson, Ritch</t>
  </si>
  <si>
    <t>Socioeconomic Institutions, Social Capital, and Entrepreneurship: Are They Similar Between East and West?</t>
  </si>
  <si>
    <t>JOURNAL OF EAST-WEST BUSINESS</t>
  </si>
  <si>
    <t>Entrepreneurship; social capital; China</t>
  </si>
  <si>
    <t>NETWORKS; GROWTH; FIEFS</t>
  </si>
  <si>
    <t>This paper discusses the extent to which social capital and social contracting are available for new venture development within varying socioeconomic institutional environments. Building on Boisot and Child's typology, we develop a framework that depicts four types of socioeconomic institutions-clan, fief, bureaucracy, and market-plotted along the dimensions of (1) availability of and (2) need for social capital for new ventures. The proposed framework is used to explain entrepreneurial activities and changes from one type of institutional environment to another. The People's Republic of China is used as an example, and the difference of mainland Chinese entrepreneurship from overseas Chinese entrepreneurship and entrepreneurship in Central and Eastern European countries is discussed. (C) 2004 by The Haworth Press, Inc. All rights reserved.</t>
  </si>
  <si>
    <t>[Yan, Jun] Calif State Univ Long Beach, Coll Business Adm, Dept Management HRM, 1250 Bellflower Blvd, Long Beach, CA 90815 USA; [Sorenson, Ritch] Texas Tech Univ, Coll Business Adm, Area Management, Lubbock, TX 79409 USA</t>
  </si>
  <si>
    <t>California State University System; California State University Long Beach; Texas Tech University System; Texas Tech University</t>
  </si>
  <si>
    <t>Yan, J (corresponding author), Calif State Univ Long Beach, Coll Business Adm, Dept Management HRM, 1250 Bellflower Blvd, Long Beach, CA 90815 USA.</t>
  </si>
  <si>
    <t>jyan@csulb.edu; ritch.sorenson@ttu.edu</t>
  </si>
  <si>
    <t>1066-9868</t>
  </si>
  <si>
    <t>1528-6959</t>
  </si>
  <si>
    <t>J EAST-WEST BUS</t>
  </si>
  <si>
    <t>J. East-West Bus.</t>
  </si>
  <si>
    <t>10.1300/J097v10n03_02</t>
  </si>
  <si>
    <t>Business</t>
  </si>
  <si>
    <t>Business &amp; Economics</t>
  </si>
  <si>
    <t>V70UK</t>
  </si>
  <si>
    <t>WOS:000211531300002</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</si>
  <si>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</si>
  <si>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</si>
  <si>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</si>
  <si>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</si>
  <si>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</si>
  <si>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</si>
  <si>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</si>
  <si>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</si>
  <si>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</si>
  <si>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</si>
  <si>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</si>
  <si>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</si>
  <si>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</si>
  <si>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</si>
  <si>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</si>
  <si>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</si>
  <si>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</si>
  <si>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</si>
  <si>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</si>
  <si>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</si>
  <si>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</si>
  <si>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</si>
  <si>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</si>
  <si>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</si>
  <si>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</si>
  <si>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</si>
  <si>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</si>
  <si>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Tucker, S; Trotman, D; Rusu, H; Mara, D</t>
  </si>
  <si>
    <t>Tucker, Stan; Trotman, Dave; Rusu, Horatiu; Mara, Daniel</t>
  </si>
  <si>
    <t>The road to change? A case study examining educational reform in Sibiu County, Romania</t>
  </si>
  <si>
    <t>IMPROVING SCHOOLS</t>
  </si>
  <si>
    <t>Change management; education reform; narrative portraiture; Romania</t>
  </si>
  <si>
    <t>This article examines processes of educational reform and change in a post-Communist Eastern European country. Focusing on the experiences and challenges facing one geographical community in Sibiu County, Romania, an attempt is made to understand some of the macro and micro factors, influences and external policy drivers, shaping the organization and management of schools, training of teachers, realignment of the curriculum and emergence of new pedagogical practices. The article utilizes a series of 'narrative portraits' constructed out of a case study, involving interviews with school inspectors, school managers, university academic staff and school teachers. Continuing Professional Development (CPD) activities, run by two of the authors, also provided a rich source of data. The article considers the tensions and challenges accompanying reform, together with the emergence of innovatory strategies and practices that have the potential to transform and improve the educational experiences of children living in Sibiu County, Romania</t>
  </si>
  <si>
    <t>[Tucker, Stan; Trotman, Dave] Newman Univ, Birmingham, W Midlands, England; [Rusu, Horatiu; Mara, Daniel] Lucian Blaga Univ, Sibiu, Romania</t>
  </si>
  <si>
    <t>Newman University Birmingham; Lucian Blaga University of Sibiu</t>
  </si>
  <si>
    <t>Tucker, S (corresponding author), Newman Univ, Educ &amp; Social Policy, Genners Lane,Bartley Green, Birmingham B32 3NT, W Midlands, England.</t>
  </si>
  <si>
    <t>s.a.tucker@staff.newman.ac.uk</t>
  </si>
  <si>
    <t>DANIEL, MARA/AAD-9361-2022; Rusu, Horatiu/C-3453-2011</t>
  </si>
  <si>
    <t>Rusu, Horatiu/0000-0001-6937-0454</t>
  </si>
  <si>
    <t>SAGE PUBLICATIONS LTD</t>
  </si>
  <si>
    <t>LONDON</t>
  </si>
  <si>
    <t>1 OLIVERS YARD, 55 CITY ROAD, LONDON EC1Y 1SP, ENGLAND</t>
  </si>
  <si>
    <t>1365-4802</t>
  </si>
  <si>
    <t>1475-7583</t>
  </si>
  <si>
    <t>IMPROV SCH</t>
  </si>
  <si>
    <t>Improv. Sch.</t>
  </si>
  <si>
    <t>MAR</t>
  </si>
  <si>
    <t>10.1177/1365480213515297</t>
  </si>
  <si>
    <t>VA9ES</t>
  </si>
  <si>
    <t>WOS:000410647900002</t>
  </si>
  <si>
    <t>Omar, HAH</t>
  </si>
  <si>
    <t>Omar, Hussein Ahmed Hussein</t>
  </si>
  <si>
    <t>Minorities Are Like Microbes: On Secularism and Sectarianism in English-Occupied Egypt, 1882-1922</t>
  </si>
  <si>
    <t>CRITICAL HISTORICAL STUDIES</t>
  </si>
  <si>
    <t>LEAGUE-OF-NATIONS</t>
  </si>
  <si>
    <t>In the first decade of the twentieth century, a novel concept-minority-exploded globally. Previously used to refer to childhood, the term also now described non-dominant religious and ethnic groups. This conceptual innovation-hardly value neutral-marked a shift in how states related to their subjects and territories. While the Minority Treaties imposed by the League of Nations on new Eastern European states are often seen as inaugurating the global debate over minority rights, activists from Cairo to Dublin and Delhi to Xinjiang debated these for a decade prior to 1919. This article examines the first minority rights debates in the Middle East, over the status of Egypt's Christian inhabitants in 1911. Rather than viewing minority status as an imperial imposition or imitation of a European idea, the article demonstrates how it emerged as a response to the creation of a sectarian Great Islamic State under the aegis of the British occupation.</t>
  </si>
  <si>
    <t>[Omar, Hussein Ahmed Hussein] Univ Coll Dublin, Modem Global Hist, Dublin, Ireland</t>
  </si>
  <si>
    <t>University College Dublin</t>
  </si>
  <si>
    <t>Omar, HAH (corresponding author), Univ Coll Dublin, Modem Global Hist, Dublin, Ireland.</t>
  </si>
  <si>
    <t>Arts and Humanities Research Council</t>
  </si>
  <si>
    <t>Arts and Humanities Research Council(UK Research &amp; Innovation (UKRI)Arts &amp; Humanities Research Council (AHRC))</t>
  </si>
  <si>
    <t>This article was developed over nine years throughout which an enormous debt has been accrued to many readers: Aaron Jakes, Anna Della Subin, Andrew Sartori, Joanna Innes, Peter Hill, Chihab el-Khachab, James McDougall, Adrian Gregory, Faisal Devji, Ruth Harris, Marilyn Booth, Khaled Fahmy, Erin O'Halloran, Esmat Elhalaby, Salmaan Mirza, Natasha Wheatley, Febe Armanios, Petra Sijpesteijn, Yossi Rapoport, Eve Troutt Powell, Jeff Culang, Beth Baron, Niall Ketchley, John Chalcraft, Charles Tripp, Susannah Ferguson, and Sean Lee as well as the anonymous readers of Critical Historical Studies. The research was in part funded by the Arts and Humanities Research Council's Great War and Global Religions project.</t>
  </si>
  <si>
    <t>UNIV CHICAGO PRESS</t>
  </si>
  <si>
    <t>CHICAGO</t>
  </si>
  <si>
    <t>1427 E 60TH ST, CHICAGO, IL 60637-2954 USA</t>
  </si>
  <si>
    <t>2326-4462</t>
  </si>
  <si>
    <t>2326-4470</t>
  </si>
  <si>
    <t>CRIT HIST STUD</t>
  </si>
  <si>
    <t>Crit. Hist. Stud.</t>
  </si>
  <si>
    <t>SPR</t>
  </si>
  <si>
    <t>10.1086/719128</t>
  </si>
  <si>
    <t>History</t>
  </si>
  <si>
    <t>5Y4NK</t>
  </si>
  <si>
    <t>WOS:000879260600003</t>
  </si>
  <si>
    <t>Kassay, R</t>
  </si>
  <si>
    <t>Kassay, Reka</t>
  </si>
  <si>
    <t>Barbie princesses and Star Wars clones: gender stereotypes in the representation of children's favourite heroes-a participant study in urban and rural contexts, among Hungarians from Romania</t>
  </si>
  <si>
    <t>FEMINIST MEDIA STUDIES</t>
  </si>
  <si>
    <t>Children; cartoon hero; gender stereotypes; city;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</si>
  <si>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t>
  </si>
  <si>
    <t>[Kassay, Reka] Sapientia Univ, Dept Photo Film &amp; Media Studies, Cluj Napoca, Romania</t>
  </si>
  <si>
    <t>Sapientia Hungarian University of Transylvania</t>
  </si>
  <si>
    <t>Kassay, R (corresponding author), Str Alexandru Vlahuta Bloc LAMA A,Ap 78, Cluj Napoca 400310, Romania.</t>
  </si>
  <si>
    <t>kassay.reka@gmail.com</t>
  </si>
  <si>
    <t>1468-0777</t>
  </si>
  <si>
    <t>1471-5902</t>
  </si>
  <si>
    <t>FEM MEDIA STUD</t>
  </si>
  <si>
    <t>Fem. Media Stud.</t>
  </si>
  <si>
    <t>10.1080/14680777.2018.1508048</t>
  </si>
  <si>
    <t>Communication; Women's Studies</t>
  </si>
  <si>
    <t>IN9IE</t>
  </si>
  <si>
    <t>WOS:000478991600005</t>
  </si>
  <si>
    <t>Kozhuharov, V</t>
  </si>
  <si>
    <t>Kozhuharov, Valentin</t>
  </si>
  <si>
    <t>Ministry and Mission of the Eastern Orthodox Churches in their Work with Children-at-Risk</t>
  </si>
  <si>
    <t>TRANSFORMATION-AN INTERNATIONAL JOURNAL OF HOLISTIC MISSION STUDIES</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</si>
  <si>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</si>
  <si>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t>
  </si>
  <si>
    <t>[Kozhuharov, Valentin] Bulgarian Orthodox Church, Neophyte, Bulgaria</t>
  </si>
  <si>
    <t>Kozhuharov, V (corresponding author), 61 Campion Close, Croydon, Surrey CR0 5SN, England.</t>
  </si>
  <si>
    <t>valentin_kozhuharov@yahoo.co.uk</t>
  </si>
  <si>
    <t>0265-3788</t>
  </si>
  <si>
    <t>1759-8931</t>
  </si>
  <si>
    <t>TRANSFORM-INT J HOLI</t>
  </si>
  <si>
    <t>Transform.-Int. J. Holist. Mission Stud.</t>
  </si>
  <si>
    <t>JUL</t>
  </si>
  <si>
    <t>SI</t>
  </si>
  <si>
    <t>10.1177/0265378816636788</t>
  </si>
  <si>
    <t>Religion</t>
  </si>
  <si>
    <t>DN6PC</t>
  </si>
  <si>
    <t>WOS:000377196500009</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</si>
  <si>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</si>
  <si>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</si>
  <si>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</si>
  <si>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</si>
  <si>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</si>
  <si>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</si>
  <si>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</si>
  <si>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</si>
  <si>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</si>
  <si>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</si>
  <si>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</si>
  <si>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</si>
  <si>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</si>
  <si>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</si>
  <si>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</si>
  <si>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</si>
  <si>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</si>
  <si>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</si>
  <si>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Bühler, C</t>
  </si>
  <si>
    <t>Additional work, family agriculture, and the birth of a first or a second child in Russia at the beginning of the 1990s</t>
  </si>
  <si>
    <t>POPULATION RESEARCH AND POLICY REVIEW</t>
  </si>
  <si>
    <t>family agriculture; fertility; Russia; secondary employment; transition period</t>
  </si>
  <si>
    <t>FERTILITY DECLINE; INCOME-DISTRIBUTION; TRANSITION; MEMBERSHIP; POVERTY; EUROPE</t>
  </si>
  <si>
    <t>At the beginning of the transition period, many Russian households faced substantial economic hardships and uncertainties. An economic downturn had become one of the major factors responsible for the significant and rapid decline of Russian fertility. However, many households tried to cope with this situation by engaging in multiple income generating activities and the cultivation of food on private plots of land. The question therefore arises whether these activities had a positive impact on fertility decisions. This paper explores the association between additional employment or subsistence measures (second jobs, part-time self-employment, and part-time family agriculture) and the probability to have a first or a second child in Russia during 1990 and the spring of 1993. Data from 966 respondents from the Russian component of the survey Social Stratification in Eastern Europe after 1989: General Population Survey show that activities that generate an additional income were positively associated with the birth of a second child. This is especially the case if these activities produce half of a respondent's or her household's income. The birth of a second child was also positively associated with the fact that a household consumed food that was cultivated by the household itself. However, none of these activities was significantly connected with the birth of a first child.</t>
  </si>
  <si>
    <t>Max Planck Inst Demog Res, D-18057 Rostock, Germany</t>
  </si>
  <si>
    <t>Max Planck Society</t>
  </si>
  <si>
    <t>Max Planck Inst Demog Res, Konrad Zuse Str 1, D-18057 Rostock, Germany.</t>
  </si>
  <si>
    <t>buehler@demogr.mpg.de</t>
  </si>
  <si>
    <t>0167-5923</t>
  </si>
  <si>
    <t>1573-7829</t>
  </si>
  <si>
    <t>POPUL RES POLICY REV</t>
  </si>
  <si>
    <t>Popul. Res. Policy Rev.</t>
  </si>
  <si>
    <t>JUN</t>
  </si>
  <si>
    <t>10.1023/B:POPU.0000034100.51781.d3</t>
  </si>
  <si>
    <t>835HK</t>
  </si>
  <si>
    <t>WOS:000222473100004</t>
  </si>
  <si>
    <t>Vorlícek, R</t>
  </si>
  <si>
    <t>Vorlicek, Radek</t>
  </si>
  <si>
    <t>Inclusion of a pupil with autism spectrum disorder in mainstream education in the Czech Republic</t>
  </si>
  <si>
    <t>EUROPEAN JOURNAL OF SPECIAL NEEDS EDUCATION</t>
  </si>
  <si>
    <t>autism spectrum disorder; inclusive education; peer relations; primary school; social interaction; ethnographic research</t>
  </si>
  <si>
    <t>CHILDREN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</si>
  <si>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t>
  </si>
  <si>
    <t>[Vorlicek, Radek] Univ Hradec Kralove, Inst Social Work, Philosoph Fac, Hradec Kralove, Czech Republic</t>
  </si>
  <si>
    <t>University of Hradec Kralove</t>
  </si>
  <si>
    <t>Vorlícek, R (corresponding author), Univ Hradec Kralove, Inst Social Work, Rokitanskeho 62, Hradec Kralove 50003 3, Czech Republic.</t>
  </si>
  <si>
    <t>vorlicek.r@gmail.com</t>
  </si>
  <si>
    <t>Vorlíček, Radek/ITT-3465-2023; Vorlíček, Radek/GYQ-7988-2022</t>
  </si>
  <si>
    <t>Vorlíček, Radek/0000-0003-4500-0330; Vorlíček, Radek/0000-0003-4500-0330</t>
  </si>
  <si>
    <t>0885-6257</t>
  </si>
  <si>
    <t>1469-591X</t>
  </si>
  <si>
    <t>EUR J SPEC NEEDS EDU</t>
  </si>
  <si>
    <t>Eur. J. Spec. Needs Educ.</t>
  </si>
  <si>
    <t>MAY 4</t>
  </si>
  <si>
    <t>10.1080/08856257.2022.2076479</t>
  </si>
  <si>
    <t>MAY 2022</t>
  </si>
  <si>
    <t>Education, Special</t>
  </si>
  <si>
    <t>E7GO6</t>
  </si>
  <si>
    <t>WOS:000793923000001</t>
  </si>
  <si>
    <t>Batanina, OV; Garkusha, YN; Zubova, AV; Novikov, AV; Pozdnyakov, DV</t>
  </si>
  <si>
    <t>Batanina, O. V.; Garkusha, Y. N.; Zubova, A. V.; Novikov, A. V.; Pozdnyakov, D. V.</t>
  </si>
  <si>
    <t>A Study of Human Bones from a Dwelling at Ust-Voikar, in the Subarctic Zone of Western Siberia</t>
  </si>
  <si>
    <t>ARCHAEOLOGY ETHNOLOGY AND ANTHROPOLOGY OF EURASIA</t>
  </si>
  <si>
    <t>Northwestern Siberia; Ust-Voikar; burial; dwelling; physical anthropology; dental anthropology; paleopathology; paleodiet</t>
  </si>
  <si>
    <t>This article discusses bones of two males from a medieval or recent double burial at Ust-Voikar, on the Yamal Peninsula. The camp was constructed by northwestern Siberian natives. Both individuals had been buried in a hearth inside a dwelling, which was still used after that. The results of tree-ring analysis suggest that the burial dates to the last third of the 17th century, or the first decade of the 18th century. Both males were adult (adultus-maturus). Their physical features point to the northern East European Plain. The unusual nature of the burial, then, evidently stems from the fact that they were intruders. No lethal injuries suggestive of violence were found on the bones. Both individuals show signs of malnutrition during childhood (deficiency of vitamin C and phosphorus). Their diet consisted mostly of carbohydrates (apparently coarse cereals). The entheses and articular surfaces likely indicate physical activity, such as sailing and fishing with nets.</t>
  </si>
  <si>
    <t>[Batanina, O. V.; Garkusha, Y. N.; Novikov, A. V.; Pozdnyakov, D. V.] Russian Acad Sci, Siberian Branch, Inst Archaeol &amp; Ethnog, Pr Akad Lavrentieva 17, Novosibirsk 630090, Russia; [Zubova, A. V.] Russian Acad Sci, Peter the Great Museum Anthropol &amp; Ethnog Kunstka, Univ Skaya Nab 3, St Petersburg 199034, Russia</t>
  </si>
  <si>
    <t>Russian Academy of Sciences; Institute of Archaeology &amp; Ethnography, Siberian Branch of Russian Academy of Sciences; Russian Academy of Sciences; The Kunstkamera</t>
  </si>
  <si>
    <t>Batanina, OV (corresponding author), Russian Acad Sci, Siberian Branch, Inst Archaeol &amp; Ethnog, Pr Akad Lavrentieva 17, Novosibirsk 630090, Russia.</t>
  </si>
  <si>
    <t>olgabatanina@mail.ru; yunga1971@ngs.ru; zubova_al@mail.ru; Novikov@archaeology.nsc.ru; dimolka@gmail.com</t>
  </si>
  <si>
    <t>Dmitri, Pozdnyakov/ABA-4172-2020; Zubova, Alisa A/Q-5357-2016; Batanina, Olga/ABA-6075-2020</t>
  </si>
  <si>
    <t>Zubova, Alisa A/0000-0002-7981-161X; Batanina, Olga/0000-0003-2898-9407</t>
  </si>
  <si>
    <t>PLEIADES PUBLISHING INC</t>
  </si>
  <si>
    <t>PLEIADES PUBLISHING INC, MOSCOW, 00000, RUSSIA</t>
  </si>
  <si>
    <t>1563-0110</t>
  </si>
  <si>
    <t>1531-832X</t>
  </si>
  <si>
    <t>ARCHAEOL ETHNOL ANTH</t>
  </si>
  <si>
    <t>Archaeol. Ethnol. Anthropol. Eurasia</t>
  </si>
  <si>
    <t>OCT-DEC</t>
  </si>
  <si>
    <t>10.17746/1563-0110.2019.47.4.140-153</t>
  </si>
  <si>
    <t>Anthropology</t>
  </si>
  <si>
    <t>JZ4IW</t>
  </si>
  <si>
    <t>hybrid</t>
  </si>
  <si>
    <t>WOS:000505066600015</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</si>
  <si>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</si>
  <si>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</si>
  <si>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</si>
  <si>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</si>
  <si>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</si>
  <si>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</si>
  <si>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</si>
  <si>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</si>
  <si>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</si>
  <si>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</si>
  <si>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</si>
  <si>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</si>
  <si>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</si>
  <si>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</si>
  <si>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</si>
  <si>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</si>
  <si>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</si>
  <si>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</si>
  <si>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VE2LA</t>
  </si>
  <si>
    <t>WOS:000438800000011</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</si>
  <si>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</si>
  <si>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</si>
  <si>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</si>
  <si>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</si>
  <si>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</si>
  <si>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</si>
  <si>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</si>
  <si>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</si>
  <si>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</si>
  <si>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</si>
  <si>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</si>
  <si>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</si>
  <si>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SAGE PUBLICATIONS INC</t>
  </si>
  <si>
    <t>THOUSAND OAKS</t>
  </si>
  <si>
    <t>2455 TELLER RD, THOUSAND OAKS, CA 91320 USA</t>
  </si>
  <si>
    <t>0899-7640</t>
  </si>
  <si>
    <t>1552-7395</t>
  </si>
  <si>
    <t>NONPROF VOLUNT SEC Q</t>
  </si>
  <si>
    <t>Nonprofit Volunt. Sect. Q.</t>
  </si>
  <si>
    <t>10.1177/0899764016628677</t>
  </si>
  <si>
    <t>Social Issues</t>
  </si>
  <si>
    <t>EG2EO</t>
  </si>
  <si>
    <t>Green Submitted</t>
  </si>
  <si>
    <t>WOS:000390856100002</t>
  </si>
  <si>
    <t>Vávra, J; Megyesi, B; Duzí, B; Craig, T; Klufová, R; Lapka, M; Cudlínová, E</t>
  </si>
  <si>
    <t>Vavra, Jan; Megyesi, Boldizsar; Duzi, Barbora; Craig, Tony; Klufova, Renata; Lapka, Miloslav; Cudlinova, Eva</t>
  </si>
  <si>
    <t>Food Self-provisioning in Europe: An Exploration of Sociodemographic Factors in Five Regions</t>
  </si>
  <si>
    <t>RURAL SOCIOLOGY</t>
  </si>
  <si>
    <t>EASTERN-EUROPE; SUSTAINABILITY; CONSUMPTION; HOMEGARDENS; MANAGEMENT; BEHAVIORS; AUSTRALIA; GARDENS; TRENDS; FARMS</t>
  </si>
  <si>
    <t>This article presents the results of an international comparative study on food self-provisioning, an activity still widespread in the countries of the Global North. We collected the data in a sociological survey done in 2010 as a part of the household energy use research project GILDED. We selected a region with urban and rural areas as a case study in each of the five EU countries, including Scotland, the Netherlands, Germany, the Czech Republic, and Hungary. Our article raises two main research questions: (1) What is the level of food self-provisioning in the regions? (2) Who participates in it? Additionally, we inquired into the motivations of self-provisioners using the results of analyses of sociodemographic and food consumption habits for their interpretation. We found that the level of self-provisioning varies considerably among the regions. Its share ranges from 13 percent in Dutch urban areas to 58 percent in German rural areas. The effects of some sociodemographic and geographic factors differ significantly among the countries. However, we can summarize that living in one's own property, living in a house or in a rural area, having a partner or children, being retired, or having a low income increases the probability of food self-provisioning.</t>
  </si>
  <si>
    <t>[Vavra, Jan; Klufova, Renata; Lapka, Miloslav; Cudlinova, Eva] Univ South Bohemia Ceske Budejovice, Fac Econ, Ceske Budejovice, Czech Republic; [Megyesi, Boldizsar] Hungarian Acad Sci, Ctr Social Sci, Budapest, Hungary; [Duzi, Barbora] Czech Acad Sci, Inst Geon, Dept Environm Geog, Prague, Czech Republic; [Craig, Tony] James Hutton Inst, Social Econ &amp; Geog Sci Grp, Dundee, Scotland</t>
  </si>
  <si>
    <t>University of South Bohemia Ceske Budejovice; Eotvos Lorand Research Network; Hungarian Academy of Sciences; Hungarian Centre for Social Sciences; Czech Academy of Sciences; Institute of Geonics of the Czech Academy of Sciences; James Hutton Institute</t>
  </si>
  <si>
    <t>Vávra, J (corresponding author), Univ South Bohemia Ceske Budejovice, Dept Reg Management, Fac Econ, Studentska 13, Ceske Budejovice 37005, Czech Republic.</t>
  </si>
  <si>
    <t>jvavra@ef.jcu.cz</t>
  </si>
  <si>
    <t>Craig, Tony/I-8353-2012; Klufová, Renata/G-3132-2019; Duží, Barbora/A-9352-2015; Megyesi, Boldizsár/R-5951-2016; Vávra, Jan/J-4259-2012; Megyesi, Boldizsár/HZI-4474-2023</t>
  </si>
  <si>
    <t>Craig, Tony/0000-0001-9552-1682; Klufová, Renata/0000-0002-8493-9933; Megyesi, Boldizsár/0000-0001-7511-8298; Vávra, Jan/0000-0002-3171-6023;</t>
  </si>
  <si>
    <t>EU Seventh Framework Programme (FP7) under research project GILDED [225383]; project Postdoc USB through the EU Education for Competitiveness Operational Programme [CZ.1.07/2.3.00/30.0006]; European Social Fund; Bolyai Postdoctoral Scholarship of the Hungarian Academy of Sciences; Hungarian Scientific Research Fund [PD 116219]; Institute of Geonics, The Czech Academy of Sciences [RVO 68145535]; Scottish Government Rural Affairs, Food and the Environment Strategic Research Programme [WP 3.2, RD 4]</t>
  </si>
  <si>
    <t>EU Seventh Framework Programme (FP7) under research project GILDED; project Postdoc USB through the EU Education for Competitiveness Operational Programme; European Social Fund(European Social Fund (ESF)); Bolyai Postdoctoral Scholarship of the Hungarian Academy of Sciences; Hungarian Scientific Research Fund(Orszagos Tudomanyos Kutatasi Alapprogramok (OTKA)); Institute of Geonics, The Czech Academy of Sciences; Scottish Government Rural Affairs, Food and the Environment Strategic Research Programme</t>
  </si>
  <si>
    <t>We thank all the respondents who participated in the survey. Mary Grigsby, James S. Rikoon (both University of Missouri), Petr Jehlicka (Open University, United Kingdom), and three anonymous reviewers contributed very valuable comments to previous versions of the article. We thank Justin Schaefer from the University of South Bohemia for correcting the English. Data were collected with support from the EU Seventh Framework Programme (FP7/2007-2013) under research project GILDED, grant agreement no. 225383. Jan Vavra and Eva Cudlinova would like to acknowledge the support of the project Postdoc USB (reg. no. CZ.1.07/2.3.00/30.0006) realized through the EU Education for Competitiveness Operational Programme and funded by the European Social Fund and Czech state budget. The work of Boldizsar Megyesi was supported by the Bolyai Postdoctoral Scholarship of the Hungarian Academy of Sciences and the Hungarian Scientific Research Fund (project no. PD 116219). Barbora Duzi is very thankful for the support of the long-term conceptual development of the research organization (Institute of Geonics, The Czech Academy of Sciences), no. RVO 68145535. Tony Craig would like to acknowledge the support of the Scottish Government Rural Affairs, Food and the Environment Strategic Research Programme (WP 3.2, RD 4).</t>
  </si>
  <si>
    <t>0036-0112</t>
  </si>
  <si>
    <t>1549-0831</t>
  </si>
  <si>
    <t>RURAL SOCIOL</t>
  </si>
  <si>
    <t>Rural Sociol.</t>
  </si>
  <si>
    <t>10.1111/ruso.12180</t>
  </si>
  <si>
    <t>Sociology</t>
  </si>
  <si>
    <t>GK2IF</t>
  </si>
  <si>
    <t>Green Accepted</t>
  </si>
  <si>
    <t>WOS:000435950900008</t>
  </si>
  <si>
    <t>Saunders, L</t>
  </si>
  <si>
    <t>Saunders, Lesley</t>
  </si>
  <si>
    <t>The challenges of small-scale evaluation in a foreign country: reflections on practice</t>
  </si>
  <si>
    <t>EDUCATIONAL ASSESSMENT EVALUATION AND ACCOUNTABILITY</t>
  </si>
  <si>
    <t>Programme evaluation; Kosovo; Inclusive education; Post-conflict society</t>
  </si>
  <si>
    <t>This paper is a reflection on practice. It begins by briefly describing an evaluation of an externally-funded education programme in Kosovo (a new country in south-east Europe). The programme was managed by Save the Children in Kosovo and aimed to develop and promote models of inclusive education through three strands of activity. The first of these provided a bi-lingual multicultural learning environment for children of 3-5 years; the second was designed to integrate children with special educational needs and disabilities into mainstream education; and the third was concerned to support the inclusion of Roma/Ashkali/Egyptian children in primary schooling. The three strands of the programme were piloted in selected schools in different municipalities throughout the country for between 1 year and 3 years. The client (Save the Children in Kosovo) commissioned an independent evaluation to assist with decision-making at a time of transition for the programme. The author (who was the evaluator) discusses how she attempted to address the methodological challenges often typical of this kind of work: a small budget, a compressed time-frame, a complex and volatile socio-political climate and, last but not least, a contractual requirement to produce authoritative recommendations for action. She goes on to reflect on how and why various unplanned events and encounters that occurred outwith the parameters of the evaluation made a significant contribution to its outcomes. The author invites comments from other evaluators about their experiences in similar situations.</t>
  </si>
  <si>
    <t>[Saunders, Lesley] Univ London, Inst Educ, London WC1N 1AZ, England; [Saunders, Lesley] Univ Oxford, Dept Educ, Oxford, England</t>
  </si>
  <si>
    <t>University of London; University College London; UCL Institute of Education; University of Oxford</t>
  </si>
  <si>
    <t>Saunders, L (corresponding author), Univ London, Inst Educ, London WC1N 1AZ, England.</t>
  </si>
  <si>
    <t>lesley@lesleysaunders.org.uk</t>
  </si>
  <si>
    <t>SPRINGER HEIDELBERG</t>
  </si>
  <si>
    <t>HEIDELBERG</t>
  </si>
  <si>
    <t>TIERGARTENSTRASSE 17, D-69121 HEIDELBERG, GERMANY</t>
  </si>
  <si>
    <t>1874-8597</t>
  </si>
  <si>
    <t>EDUC ASSESS EVAL ACC</t>
  </si>
  <si>
    <t>Educ. Assess. Eval. Account.</t>
  </si>
  <si>
    <t>AUG</t>
  </si>
  <si>
    <t>10.1007/s11092-010-9101-3</t>
  </si>
  <si>
    <t>784GY</t>
  </si>
  <si>
    <t>WOS:000292146000003</t>
  </si>
  <si>
    <t>Fletcher, D; Helienek, E; Zafirova, Z</t>
  </si>
  <si>
    <t>Fletcher, Denise; Helienek, Emil; Zafirova, Zveta</t>
  </si>
  <si>
    <t>THE ROLE OF FAMILY START UPS IN THE EMERGENCE OF A SMALL BUSINESS SECTOR IN BULGARIA</t>
  </si>
  <si>
    <t>JOURNAL OF ENTERPRISING CULTURE</t>
  </si>
  <si>
    <t>Small business; transition economies; entrepreneurship; family business; informal economy</t>
  </si>
  <si>
    <t>TRANSITION ECONOMIES; ENTREPRENEURSHIP; PRIVATIZATION; FIRMS</t>
  </si>
  <si>
    <t>It is widely reported that entrepreneurial activity has a significant role to play in transition economies such as Central and Eastern Europe but little is known about the role that the family unit plays in facilitating small business emergence in the former command economies. This is surprising given that the link between family and small business development has been widely researched in market economies. In this study, attention is drawn to the role that family relations and resources play in small business emergence. The study focuses on Bulgaria, a country in the Balkans with much cultural diversity and which became a European Union member in 2007-8. Analysis is undertaken of research material drawn from a survey of 69 small firms. 42% of the surveyed firms are two generation businesses involving the entrepreneur and children or parents. 35% of the businesses are three generation businesses involving the lead entrepreneur, parents, children and siblings. The remaining 33% are firms that are run by couples and/or siblings. This suggests that the family household is the key channel for (and of) small business formation. In neglecting the role of family start-ups, this gives a false understanding to the role that households and families sometimes contribute to the economy. At the same time, it is also partly because of this dependency on family relations and resources that small businesses become rooted in the 'informal economy' -an economy that is based on family favours and which it is difficult to break out of.</t>
  </si>
  <si>
    <t>[Fletcher, Denise] Univ Sheffield, Sch Management, 9 Mappin St, Sheffield S1 4DT, S Yorkshire, England; [Helienek, Emil] Nottingham Trent Univ, Nottingham Business Sch, Nottingham, England; [Zafirova, Zveta] Varna Univ Econ, Varna, Bulgaria</t>
  </si>
  <si>
    <t>University of Sheffield; University of Nottingham; Nottingham Trent University; University of Economics Varna</t>
  </si>
  <si>
    <t>Fletcher, D (corresponding author), Univ Sheffield, Sch Management, 9 Mappin St, Sheffield S1 4DT, S Yorkshire, England.</t>
  </si>
  <si>
    <t>denisefletcher@sheffield.ac.uk</t>
  </si>
  <si>
    <t>Fletcher, Denise/AAT-7469-2021</t>
  </si>
  <si>
    <t>WORLD SCIENTIFIC PUBL CO PTE LTD</t>
  </si>
  <si>
    <t>SINGAPORE</t>
  </si>
  <si>
    <t>5 TOH TUCK LINK, SINGAPORE 596224, SINGAPORE</t>
  </si>
  <si>
    <t>0218-4958</t>
  </si>
  <si>
    <t>1793-6330</t>
  </si>
  <si>
    <t>J ENTERPRISING CULT</t>
  </si>
  <si>
    <t>J. Enterprising Cult.</t>
  </si>
  <si>
    <t>SEP</t>
  </si>
  <si>
    <t>10.1142/S0218495809000369</t>
  </si>
  <si>
    <t>V1A9B</t>
  </si>
  <si>
    <t>WOS:000216737000004</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</si>
  <si>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</si>
  <si>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</si>
  <si>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</si>
  <si>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</si>
  <si>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</si>
  <si>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</si>
  <si>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</si>
  <si>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</si>
  <si>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</si>
  <si>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</si>
  <si>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</si>
  <si>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</si>
  <si>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</si>
  <si>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</si>
  <si>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</si>
  <si>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</si>
  <si>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</si>
  <si>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</si>
  <si>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</si>
  <si>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</si>
  <si>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</si>
  <si>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</si>
  <si>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</si>
  <si>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</si>
  <si>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</si>
  <si>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</si>
  <si>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</si>
  <si>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</si>
  <si>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</si>
  <si>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</si>
  <si>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</si>
  <si>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</si>
  <si>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</si>
  <si>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</si>
  <si>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</si>
  <si>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</si>
  <si>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</si>
  <si>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</si>
  <si>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</si>
  <si>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</si>
  <si>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</si>
  <si>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</si>
  <si>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</si>
  <si>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</si>
  <si>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</si>
  <si>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</si>
  <si>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</si>
  <si>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</si>
  <si>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Green Submitted, gold</t>
  </si>
  <si>
    <t>WOS:000414938200001</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</si>
  <si>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</si>
  <si>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</si>
  <si>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</si>
  <si>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</si>
  <si>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</si>
  <si>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</si>
  <si>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</si>
  <si>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</si>
  <si>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</si>
  <si>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</si>
  <si>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</si>
  <si>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</si>
  <si>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</si>
  <si>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</si>
  <si>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</si>
  <si>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</si>
  <si>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</si>
  <si>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</si>
  <si>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</si>
  <si>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</si>
  <si>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</si>
  <si>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Kil, T; Neels, K; Wood, J; de Valk, HAG</t>
  </si>
  <si>
    <t>Kil, Tine; Neels, Karel; Wood, Jonas; de Valk, Helga A. G.</t>
  </si>
  <si>
    <t>Employment After Parenthood: Women of Migrant Origin and Natives Compared</t>
  </si>
  <si>
    <t>Migration; Childbearing; Register data; Labour market; Maternal employment; Belgium</t>
  </si>
  <si>
    <t>LABOR-FORCE PARTICIPATION; SOCIAL EMBEDDEDNESS; ETHNIC-DIFFERENCES; FAMILY MIGRATION; IMMIGRANT WOMEN; WORK; GENDER; LIFE; MARKET; 2ND-GENERATION</t>
  </si>
  <si>
    <t>Motherhood negatively affects female employment in majority populations across Europe. Although employment levels are particularly low among women of migrant origin, little is known about the motherhood-employment link in migrant populations. This paper investigates whether family formation differentially affects the labour market position of migrant women and their descendants compared to natives. Using longitudinal microdata from the Belgian social security registers, 12,167 women are followed from 12 months before until 48 months after the birth of their first child for the period 1999-2010. Levels of activity (versus inactivity), employment (versus unemployment) and full-time employment (versus part-time employment) are compared between natives and first- and second-generation women of Southern European, Eastern European, Turkish and Moroccan origin. We find that activity and employment levels decrease to a larger extent following the transition to parenthood among women of migrant origin than among natives. With respect to activity levels, differences between second-generation women and natives are largely explained by socio-demographic and pre-birth job characteristics, while differences between first-generation women and natives are not, suggesting that other factors such as tied migration patterns determine labour market attachment among first-generation mothers. With respect to employment levels, unemployment is increasing more among women of migrant origin of both generations than among natives, also when controlling for background characteristics, which signals differential access to stable job positions as well as to family policies. In sum, the results draw attention to the challenge that parenthood creates for mothers of migrant origin in terms of retaining and gaining employment, but also to the role of labour market entry and early career positions.</t>
  </si>
  <si>
    <t>[Kil, Tine; Neels, Karel; Wood, Jonas] Univ Antwerp, Sint Jacobstr 2, B-2000 Antwerp, Belgium; [de Valk, Helga A. G.] Univ Groningen, KNAW, Netherlands Interdisciplinary Demog Inst, Lange Houtstr 19, NL-2511 CV The Hague, Netherlands</t>
  </si>
  <si>
    <t>University of Antwerp; Royal Netherlands Academy of Arts &amp; Sciences; Netherlands Interdisciplinary Demographic Institute (NIDI-KNAW); University of Groningen</t>
  </si>
  <si>
    <t>Kil, T (corresponding author), Univ Antwerp, Sint Jacobstr 2, B-2000 Antwerp, Belgium.</t>
  </si>
  <si>
    <t>Tine.Kil@uantwerpen.be</t>
  </si>
  <si>
    <t>Neels, Karel K.D./S-4337-2016; Kil, Tine/R-3047-2016</t>
  </si>
  <si>
    <t>Neels, Karel K.D./0000-0002-6067-6075; Kil, Tine/0000-0002-4076-7519; Wood, Jonas/0000-0002-8344-9481</t>
  </si>
  <si>
    <t>Research Council of the University of Antwerp [BOF-DOCPRO2013]; Flemish Research Council [G032715N]</t>
  </si>
  <si>
    <t>Research Council of the University of Antwerp; Flemish Research Council(FWO)</t>
  </si>
  <si>
    <t>This research was supported by grants from the Research Council of the University of Antwerp (BOF-DOCPRO2013) and the Flemish Research Council (G032715N).</t>
  </si>
  <si>
    <t>1572-9885</t>
  </si>
  <si>
    <t>10.1007/s10680-017-9431-7</t>
  </si>
  <si>
    <t>GP7TV</t>
  </si>
  <si>
    <t>Green Published, Green Accepted, Green Submitted</t>
  </si>
  <si>
    <t>WOS:000441113400006</t>
  </si>
  <si>
    <t>Shulha, L; Skomorovska, I; Fasolko, T; Mironenko, N; Zahorodnia, L; Piddubna, O</t>
  </si>
  <si>
    <t>Shulha, Liudmyla; Skomorovska, Iryna; Fasolko, Tetiana; Mironenko, Nadezhda; Zahorodnia, Liudmyla; Piddubna, Oksana</t>
  </si>
  <si>
    <t>The Latest Pedagogical Ideas for Development of Creative Abilities in Preschool Children</t>
  </si>
  <si>
    <t>REVISTA ROMANEASCA PENTRU EDUCATIE MULTIDIMENSIONALA</t>
  </si>
  <si>
    <t>Psychophysiology of teaching; structural components; methodological approaches; pedagogical ideas and principles; modules of development of creative abilities; model of organization of artistic and aesthetic activities</t>
  </si>
  <si>
    <t>TEACHERS</t>
  </si>
  <si>
    <t>The article attempts an author's technology to develop the creative abilities of preschool children in drawing classes. The authors have reviewed the latest neurophysiological aspects of creativity and have taken them into account in modeling the framework model of the development of creative abilities of preschool children in drawing classes. The aim of the article is to pursue two successive theoretical and methodological steps: a natural neurophysiological justification of the educational law of forming the visual development of elementary school children valid for teachers' understanding and use and a framework morphed structuring of reflexive, cognitive, and reflective activity of schoolchildren. It is possible with synergetic and, in fact, parallel realization of sensitivity, figurative assimilation of signals of the surrounding world, acquisition of experience and (as a cumulative result) -spontaneous, but framed by facilitative intervention, creative realization of the child's deep needs. The main result of the article was that we realized: a training module can be represented as a synergy of educational-neurophysiological correlations. That is, training modules consist, on the one hand, of target, content, technological and productive settings and expectations, and on the other hand, these settings are inseparable from associative, sensual-aesthetic, activity and motivational (cognition -satisfaction) manifestations of children's psyche. The international significance of the article lies in the reception of the latest pedagogical and neurophysiological ideas for development of creative abilities in preschool children for development of the author's technology. This can be used by practicing teachers as a model for implementation of pedagogical style in the cultural, social and educational conditions of the Eastern European region.</t>
  </si>
  <si>
    <t>[Shulha, Liudmyla] Municipal Inst Zaporizhzhia Reg Inst Postgrad Peda, Zaporizhzhia Reg Council, Zaporizhzhia, Ukraine; [Skomorovska, Iryna] Vasyl Stefanyk Precarpathian Natl Univ, Ivano Frankivsk, Ukraine; [Fasolko, Tetiana] Taras Shevchenko Reg Humanitarian Pedag Acad Kreme, Kremenets, Ukraine; [Mironenko, Nadezhda] Kharkiv State Acad Design &amp; Arts, Kharkiv, Ukraine; [Zahorodnia, Liudmyla] Oleksandr Dovzhenko Hlukhiv Natl Pedag Univ, Hlukhiv, Ukraine; [Piddubna, Oksana] Zhytomyr Ivan Franko State Univ, Zhytomyr, Ukraine</t>
  </si>
  <si>
    <t>Ministry of Education &amp; Science of Ukraine; Vasyl Stefanyk Precarpathian National University; Kharkiv State Academy of Design &amp; Arts; Ministry of Education &amp; Science of Ukraine; Oleksandr Dovzhenko Hlukhiv National Pedagogical University; Ministry of Education &amp; Science of Ukraine; Zhytomyr Ivan Franko State University</t>
  </si>
  <si>
    <t>Shulha, L (corresponding author), Municipal Inst Zaporizhzhia Reg Inst Postgrad Peda, Zaporizhzhia Reg Council, Zaporizhzhia, Ukraine.</t>
  </si>
  <si>
    <t>lnshulga@ukr.net; iskomor@ukr.net; tetjanafasolko@ukr.net; mironenko_n@ukr.net; l.zagorodnya69@gmail.com; poddubnaja00@ukr.net</t>
  </si>
  <si>
    <t>Skomorovska, Iryna/HMP-0745-2023; Піддубна, Оксана/ITV-9737-2023</t>
  </si>
  <si>
    <t>Skomorovska, Iryna/0000-0002-7545-4483; Піддубна, Оксана/0000-0002-5937-0677</t>
  </si>
  <si>
    <t>LUMEN PUBLISHING HOUSE</t>
  </si>
  <si>
    <t>IASI</t>
  </si>
  <si>
    <t>TEPES VODA, NO2, IASI, IASI, 00000, ROMANIA</t>
  </si>
  <si>
    <t>2066-7329</t>
  </si>
  <si>
    <t>2067-9270</t>
  </si>
  <si>
    <t>REV ROMANEASCA PENTR</t>
  </si>
  <si>
    <t>Rev. Romaneasca Pentru Educ. Multidimens.</t>
  </si>
  <si>
    <t>10.18662/rrem/14.4/630</t>
  </si>
  <si>
    <t>8P4EZ</t>
  </si>
  <si>
    <t>hybrid, Green Accepted</t>
  </si>
  <si>
    <t>WOS:000926480100005</t>
  </si>
  <si>
    <t>Zinkina, YV; Shulgin, SG; Novikov, KE; Korotayev, AV</t>
  </si>
  <si>
    <t>Zinkina, Yu, V; Shulgin, S. G.; Novikov, K. E.; Korotayev, A., V</t>
  </si>
  <si>
    <t>UNIVERSAL IMPACT OF FORMAL EDUCATION ON VALUE ATTITUDES IN CROSS-REGIONAL PERSPECTIVE</t>
  </si>
  <si>
    <t>SOTSIOLOGICHESKIE ISSLEDOVANIYA</t>
  </si>
  <si>
    <t>values; education level; education effects on values; post-materialistic values; social activity; participation in politics; emancipation of children; gender equality; religiosity</t>
  </si>
  <si>
    <t>TRUST</t>
  </si>
  <si>
    <t>Cognitive-psychological theory of education expects it to display some universal effects on human rationality and attitudes. However, recent evidence suggests that the impact of education on values depends on the particularities of values in the milieu where education is received. This paper aims to systematically investigate effects of formal education on value attitudes highlighting universals among these effects observed in all regions of the world. For this purpose, we use a multivariate model based on data from seven waves of the World Values Survey. Six subsamples of countries were analyzed including OECD, Eastern Europe, Latin America, the Middle East and North Africa, Sub-Saharan Africa, East and Southeast Asia. Following universal effects were found out: as the education levels of the respondents raises, so does the level of their participation in various social organizations, as well as their interest for politics and willingness to participate in various political actions. Tolerance to living in the neighborhood with people of different race, religion increases, as does tolerance to manifestations of freedom of choice. Commitment to gender equality and child emancipation values grows with education. The more educated respondents also feature decreasing religiosity. Such a row of universally observed effects of education makes it possible to assert that values are influenced not only by specific social contexts in which education is acquired, but also by the level of education itself, a fact supporting cognitive-psychological theory.</t>
  </si>
  <si>
    <t>[Zinkina, Yu, V; Shulgin, S. G.; Korotayev, A., V] Russian Presidential Acad Natl Econ &amp; Publ Adm, Int Lab Demog &amp; Human Capital, Moscow, Russia; [Novikov, K. E.] Russian Presidential Acad Natl Econ &amp; Publ Adm, Moscow, Russia; [Novikov, K. E.] Gaidar Inst Econ Policy, Moscow, Russia; [Korotayev, A., V] Natl Res Univ Higher Sch Econ, Lab Monitoring Risks Sociopolit Destabilizat, Moscow, Russia</t>
  </si>
  <si>
    <t>Russian Presidential Academy of National Economy &amp; Public Administration; Russian Presidential Academy of National Economy &amp; Public Administration; HSE University (National Research University Higher School of Economics)</t>
  </si>
  <si>
    <t>Zinkina, YV (corresponding author), Russian Presidential Acad Natl Econ &amp; Publ Adm, Int Lab Demog &amp; Human Capital, Moscow, Russia.;Zinkina, YV (corresponding author), Russian Presidential Acad Natl Econ &amp; Publ Adm, Moscow, Russia.</t>
  </si>
  <si>
    <t>juliazin@list.ru; sergey@shulgin.ru; kenovikov@yandex.ru; akorotayev@gmail.com</t>
  </si>
  <si>
    <t>Korotayev, Andrey/N-1160-2018</t>
  </si>
  <si>
    <t>Korotayev, Andrey/0000-0003-3014-2037</t>
  </si>
  <si>
    <t>Russian Acad Sciences, State Acad Univ Humanities (GAUGN)</t>
  </si>
  <si>
    <t>Moscow</t>
  </si>
  <si>
    <t>Leninsky prospekt 14, Moscow, RUSSIA</t>
  </si>
  <si>
    <t>0132-1625</t>
  </si>
  <si>
    <t>SOTSIOL ISSLED+</t>
  </si>
  <si>
    <t>Sotsiologicheskie Issled.</t>
  </si>
  <si>
    <t>10.31857/S013216250014147-4</t>
  </si>
  <si>
    <t>ZI2DI</t>
  </si>
  <si>
    <t>WOS:000761437100006</t>
  </si>
  <si>
    <t>Pojskic, H; Eslamis, B</t>
  </si>
  <si>
    <t>Pojskic, Hans; Eslamis, Bahareh</t>
  </si>
  <si>
    <t>Relationship Between Obesity, Physical Activity, and Cardiorespiratory Fitness Levels in Children and Adolescents in Bosnia and Herzegovina: An Analysis of Gender Differences</t>
  </si>
  <si>
    <t>FRONTIERS IN PHYSIOLOGY</t>
  </si>
  <si>
    <t>BMI; overweight; shuttle run test; VO2max; waist circumference</t>
  </si>
  <si>
    <t>CARDIOVASCULAR-DISEASE RISK; BODY-MASS INDEX; WAIST CIRCUMFERENCE; ANTHROPOMETRIC VARIABLES; ACTIVITY QUESTIONNAIRE; CHILDHOOD OBESITY; YOUNG ADULTHOOD; SELF-REPORT; OVERWEIGHT; PREVALENCE</t>
  </si>
  <si>
    <t>This study aimed to examine: (i) the level of physical activity (PA), obesity indices and cardiorespiratory fitness (CRF) among boys and girls in primary school, and (ii) to determine the association of obesity indices and PA with CRF for the total number of participants, and then separately for boys and girls. 753 sixth to ninth grade girls and boys aged 10-14 years took part in this cross-sectional study. The PA was assessed by the Physical Activity Questionnaire - Children and CRF was assessed by the Maximal multistage a 20 m shuttle run test. Body mass index (BMI), waist circumferences (WC), and waist to height ratio (WHtR) were considered as obesity indices. Multiple linear regression analyses were performed to explore correlates of CRF. The results obtained showed the prevalence of general overweight and obesity was 25.5% in our sample which was lower than that in the regional estimate (e.g., similar to 28%) for Eastern Europe. Among all participants, CRF was associated with male sex, older age, a lower WC percentile, higher WHtR, and higher level of PA. The model accounted for 24% of the variance. CRF was associated with older age and higher level of PA among girls and boys. Lower WC percentile was a significant determinant of CRF among boys. In conclusion, general overweight/obesity was not independently associated with CRF. Those with better CRF were more likely to be male and older, had a higher level of PA and lower central adiposity. These findings emphasize the importance of supporting school age children to take a part in programmed physical activity regardless of their body composition.</t>
  </si>
  <si>
    <t>[Pojskic, Hans] Mid Sweden Univ, Swedish Winter Sports Res Ctr, Ostersund, Sweden; [Pojskic, Hans] Linnaeus Univ, Dept Sports Sci, Kalmar, Sweden; [Eslamis, Bahareh] Mid Sweden Univ, Dept Hlth Sci, Fac Human Sci, Sundsvall, Sweden</t>
  </si>
  <si>
    <t>Mid-Sweden University; Linnaeus University; Mid-Sweden University</t>
  </si>
  <si>
    <t>Pojskic, H (corresponding author), Mid Sweden Univ, Swedish Winter Sports Res Ctr, Ostersund, Sweden.;Pojskic, H (corresponding author), Linnaeus Univ, Dept Sports Sci, Kalmar, Sweden.</t>
  </si>
  <si>
    <t>haris.pojskic@lnu.se</t>
  </si>
  <si>
    <t>FRONTIERS MEDIA SA</t>
  </si>
  <si>
    <t>LAUSANNE</t>
  </si>
  <si>
    <t>AVENUE DU TRIBUNAL FEDERAL 34, LAUSANNE, CH-1015, SWITZERLAND</t>
  </si>
  <si>
    <t>1664-042X</t>
  </si>
  <si>
    <t>FRONT PHYSIOL</t>
  </si>
  <si>
    <t>Front. Physiol.</t>
  </si>
  <si>
    <t>NOV 28</t>
  </si>
  <si>
    <t>10.3389/fphys.2018.01734</t>
  </si>
  <si>
    <t>Physiology</t>
  </si>
  <si>
    <t>HC3BN</t>
  </si>
  <si>
    <t>Green Published, gold</t>
  </si>
  <si>
    <t>WOS:000451675900001</t>
  </si>
  <si>
    <t>Mikheev, VV; Lukonin, SA</t>
  </si>
  <si>
    <t>Mikheev, Vasilii V.; Lukonin, Sergei A.</t>
  </si>
  <si>
    <t>CHINA: NEW DEVELOPMENT TRENDS IN 2015-2016</t>
  </si>
  <si>
    <t>MIROVAYA EKONOMIKA I MEZHDUNARODNYE OTNOSHENIYA</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</si>
  <si>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</si>
  <si>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</si>
  <si>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</si>
  <si>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</si>
  <si>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</si>
  <si>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</si>
  <si>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</si>
  <si>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</si>
  <si>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</si>
  <si>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PROFSOYUZNAYA UL 90, MOSCOW, 117864, RUSSIA</t>
  </si>
  <si>
    <t>0131-2227</t>
  </si>
  <si>
    <t>MIROVAYA EKON MEZHD</t>
  </si>
  <si>
    <t>Mirovaya Ekon. Mezhdunarodyne Otnosheniya</t>
  </si>
  <si>
    <t>10.20542/0131-2227-2016-60-6-24-34</t>
  </si>
  <si>
    <t>International Relations</t>
  </si>
  <si>
    <t>VH4LK</t>
  </si>
  <si>
    <t>WOS:000453173500003</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</si>
  <si>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</si>
  <si>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</si>
  <si>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</si>
  <si>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</si>
  <si>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</si>
  <si>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</si>
  <si>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</si>
  <si>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</si>
  <si>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</si>
  <si>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</si>
  <si>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</si>
  <si>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</si>
  <si>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</si>
  <si>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</si>
  <si>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</si>
  <si>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</si>
  <si>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</si>
  <si>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</si>
  <si>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</si>
  <si>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</si>
  <si>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ES9HC</t>
  </si>
  <si>
    <t>WOS:000399866300015</t>
  </si>
  <si>
    <t>Seleznev, YV</t>
  </si>
  <si>
    <t>Seleznev, Yury, V</t>
  </si>
  <si>
    <t>ON THE ORIGIN OF THE COMMANDER BURUNDAI</t>
  </si>
  <si>
    <t>ZOLOTOORDYNSKOE OBOZRENIE-GOLDEN HORDE REVIEW</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</si>
  <si>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</si>
  <si>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</si>
  <si>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</si>
  <si>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</si>
  <si>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</si>
  <si>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</si>
  <si>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</si>
  <si>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</si>
  <si>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</si>
  <si>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</si>
  <si>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</si>
  <si>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</si>
  <si>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</si>
  <si>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</si>
  <si>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</si>
  <si>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UX0IP</t>
  </si>
  <si>
    <t>WOS:000700533000001</t>
  </si>
  <si>
    <t>Imre, K</t>
  </si>
  <si>
    <t>Imre, Keseru</t>
  </si>
  <si>
    <t>Commuting in and out: The relationship between suburbanisation and primary school commuting in the Budapest functional urban area</t>
  </si>
  <si>
    <t>TER ES TARSADALOM</t>
  </si>
  <si>
    <t>Hungarian</t>
  </si>
  <si>
    <t>commuting; agglomeration; suburbanisation; urban region; transport; primary school pupils; commuting to school; Budapest Functional Urban Area</t>
  </si>
  <si>
    <t>A considerable proportion of daily commuters are primary-school pupils who attend school in settlements different from their residence, not because of the unavailability of schools but as a result of their parents' choice. This phenomenon is quite apparent in Central-Eastern European urban areas including the functional urban area of Budapest, where 21% of all primary school pupils commute daily to other settlements. Schoolchildren's commuting to Budapest and other settlements in the agglomeration is especially intensive from suburbs. There has been, however, no research carried out on the connection between suburbanisation and commuting to primary schools. This study examines the relationship between the intensity and direction of school-related commuting as well as the consequences of daily travel to school. The study is based on municipality-level data on school-related commuting and the analysis of a household survey carried out around Budapest in 2007 based on a sample of 600 primary-school-aged children and their 3053 trips, Suburbanisation is measured with a suburbanisation index combining demographic, social and economic data of the municipalities within the functional urban area. Our results confirm that school-related commuting is more intensive In suburbia: A moderately strong correlation has been found between the suburbanisation index and the number of pupils out-commuting. Out-commuting is particularly intensive from settlements in close proximity to Budapest. In-commuting is highest in Budapest, which has the largest choice of schools in the region attracting many pupils from outside the city. Cross-commuting is also intensive to the satellite towns of the agglomeration. Considering the proportion of pupils out-commuting from the municipalities, it is two and a half times higher in the agglomeration of Budapest than in municipalities further from the capital. The difference between the proportions of inbound commuters is, however only 5%. The proportion of out-commuters is particularly high in the western and north-western sectors of the agglomeration, which are the most suburbanised areas. A connection between the intensity of suburbanisation and commuting is suggested on the analysis of socio-economic household data. Higher household income, higher qualifications of the parents and two or more cars in the household indicate higher probabilityof children commuting to a primary school in another settlement. Hence, it is likely that a higher degree of suburbanisation causes more intensive commuting to schools in the functional urban area. This has some transport, economic, health and social consequences: commuting by car contributes to traffic congestion; travelling by public transport incurs compensation from the state budget to finance reduced-price bus and train passes; and using transport to go to school instead of walking may affect children's health by reducing the opportunities for physical activity.</t>
  </si>
  <si>
    <t>CENTRE ECONOMIC &amp; REGIONAL STUDIES, HUNGARIAN ACAD SCI, INST REGIONAL STUD</t>
  </si>
  <si>
    <t>BUDAPEST</t>
  </si>
  <si>
    <t>BUDAORSI 45 III EMELET, BUDAPEST, H-1112, HUNGARY</t>
  </si>
  <si>
    <t>2062-9923</t>
  </si>
  <si>
    <t>TER TARSAD</t>
  </si>
  <si>
    <t>Ter Tarsad.</t>
  </si>
  <si>
    <t>VE4UK</t>
  </si>
  <si>
    <t>WOS:000439418400006</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</si>
  <si>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</si>
  <si>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</si>
  <si>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</si>
  <si>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</si>
  <si>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</si>
  <si>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</si>
  <si>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</si>
  <si>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</si>
  <si>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</si>
  <si>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</si>
  <si>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</si>
  <si>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</si>
  <si>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</si>
  <si>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</si>
  <si>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</si>
  <si>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</si>
  <si>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</si>
  <si>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</si>
  <si>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</si>
  <si>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</si>
  <si>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JC4FF</t>
  </si>
  <si>
    <t>gold, Green Published, Green Submitted, Green Accepted</t>
  </si>
  <si>
    <t>WOS:000489232100007</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</si>
  <si>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</si>
  <si>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</si>
  <si>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</si>
  <si>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</si>
  <si>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</si>
  <si>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</si>
  <si>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</si>
  <si>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</si>
  <si>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</si>
  <si>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</si>
  <si>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</si>
  <si>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</si>
  <si>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TOMSK STATE UNIV</t>
  </si>
  <si>
    <t>TOMSK</t>
  </si>
  <si>
    <t>LENIN AVE, 36, TOMSK, 634050, RUSSIA</t>
  </si>
  <si>
    <t>1998-8613</t>
  </si>
  <si>
    <t>2311-2387</t>
  </si>
  <si>
    <t>VESTN TOMSK GOS U IS</t>
  </si>
  <si>
    <t>Vestn. Tomsk. Gos. Univ. Istoriya-Tomsk State Univ. J. Hist.</t>
  </si>
  <si>
    <t>10.17223/19988613/74/24</t>
  </si>
  <si>
    <t>ZS9XH</t>
  </si>
  <si>
    <t>WOS:000768811400024</t>
  </si>
  <si>
    <t>Keller, J</t>
  </si>
  <si>
    <t>Keller, Judit</t>
  </si>
  <si>
    <t>'Drop in the sea' - Give Kids a Chance program in the district o Encs or chances of place-based development interventions</t>
  </si>
  <si>
    <t>spatial justice; place-based approach; cohesion policy; Give Kids a Chance program; development of disadvantaged areas and villages</t>
  </si>
  <si>
    <t>COHESION</t>
  </si>
  <si>
    <t>This paper scrutinizes the effects of a Cohesion Policy-funded place-based intervention in an Eastern European EU member state through analysing the case of Give Kids a Chance program in the district of Encs, a disadvantaged neighbourhood at the northeast periphery of Hungary. In the analysis I explore ways the domestic institutional environment can impair a progressive place-based initiative aiming to tackle child poverty and contribute to preserving existing grio-spatial inequalities rather than furthering spatial justice The analysis builds on G. Fekete Eva's activist and academic work about the development of disadvantaged micro-regions through participative institutional mechanisms that enable the deliberation of local needs and mobilize local knowledge for development. Several decades ahead of her times G. Fekete studied the ways local deliberations enabled by a multi-level institutional system can contribute to promotion of socio-spatial equality. The place-based approach has been the guiding principle of the EU's Cohesion Policy for a decade. Building on the idea that place matters, the place-based narrative advocates that sociospatial inequalities can be overcome by the production of place-tailored public goods designed and implemented through integrated and deliberative policy decisions. This way, place-based public policies can make a positive contribution to spatial justice through participative procedures for more equitable distribution of public resources. The role of external agents is to help local actors to mobilize resources from below' through an enabling regulative framework Within the EU's multilevel governance system, the EU can provide incentives for place-based policies, but the implementation of these interventions is strongly embedded in national policy regimes. Research in economic sociology has found that place-based interventions, in order to generate positive resources for local development, must be based on a 'virtuous relationship' between various scales of government. This relationship is shaped by a governance framework that applies principles of distributed authority, integration of various branches of policies, and partnership between the central state, lower levels of state and non-state actors. The findings of extended fieldwork suggest that in the absence of a virtuous relationship between levels of government in domestic policy regimes, place-based interventions cannot make a positive contribution to spatial justice, but rather preserve existing inequalities in local power relations and in access to public services. The study demonstrates the way the priorities and governance modes of Give Kids a Chance were reshaped under the constraining effects of the domestic policy landscape. Centralization, selective decentralization in the form of outsourcing policy delivery and disinvestment in social policy are identified as trends in the Hungarian public policy to have contributed to the loss of place-based program elements and coordination mechanisms of Give Kids a Chance program. The study concludes CP funded place-based programs have weak capacities to affect domestic policy systems through spill-overs as governance modes can hijack local place-based initiatives to deliver policy objectives of national governments. if the latter are based on the systematic reproduction of injustice narrowly targeted place-based projects can only be a 'drop in the sea' without long-term effects for marginalized communities.</t>
  </si>
  <si>
    <t>[Keller, Judit] Ctr Econ &amp; Reg Studies, Inst Reg Studies, Toth Kalman U 4, H-1097 Budapest, Hungary</t>
  </si>
  <si>
    <t>Eotvos Lorand Research Network; Hungarian Academy of Sciences; Hungarian Centre for Economic &amp; Regional Studies</t>
  </si>
  <si>
    <t>Keller, J (corresponding author), Ctr Econ &amp; Reg Studies, Inst Reg Studies, Toth Kalman U 4, H-1097 Budapest, Hungary.</t>
  </si>
  <si>
    <t>keller@rkk.hu</t>
  </si>
  <si>
    <t>10.17649/TET.34.4.3309</t>
  </si>
  <si>
    <t>PA4CE</t>
  </si>
  <si>
    <t>Green Accepted, Bronze</t>
  </si>
  <si>
    <t>WOS:000595585000003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</si>
</sst>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71</v>
      </c>
      <c r="AH2">
        <v>8</v>
      </c>
      <c r="AI2">
        <v>8</v>
      </c>
      <c r="AJ2">
        <v>2</v>
      </c>
      <c r="AK2">
        <v>27</v>
      </c>
      <c r="AL2" t="s">
        <v>90</v>
      </c>
      <c r="AM2" t="s">
        <v>91</v>
      </c>
      <c r="AN2" t="s">
        <v>92</v>
      </c>
      <c r="AO2" t="s">
        <v>93</v>
      </c>
      <c r="AP2" t="s">
        <v>94</v>
      </c>
      <c r="AQ2" t="s">
        <v>74</v>
      </c>
      <c r="AR2" t="s">
        <v>95</v>
      </c>
      <c r="AS2" t="s">
        <v>96</v>
      </c>
      <c r="AT2" t="s">
        <v>97</v>
      </c>
      <c r="AU2">
        <v>2020</v>
      </c>
      <c r="AV2">
        <v>41</v>
      </c>
      <c r="AW2">
        <v>1</v>
      </c>
      <c r="AX2" t="s">
        <v>74</v>
      </c>
      <c r="AY2" t="s">
        <v>74</v>
      </c>
      <c r="AZ2" t="s">
        <v>74</v>
      </c>
      <c r="BA2" t="s">
        <v>74</v>
      </c>
      <c r="BB2">
        <v>111</v>
      </c>
      <c r="BC2">
        <v>126</v>
      </c>
      <c r="BD2" t="s">
        <v>74</v>
      </c>
      <c r="BE2" t="s">
        <v>98</v>
      </c>
      <c r="BF2" t="str">
        <f>HYPERLINK("http://dx.doi.org/10.1080/01425692.2019.1668748","http://dx.doi.org/10.1080/01425692.2019.1668748")</f>
        <v>http://dx.doi.org/10.1080/01425692.2019.1668748</v>
      </c>
      <c r="BG2" t="s">
        <v>74</v>
      </c>
      <c r="BH2" t="s">
        <v>99</v>
      </c>
      <c r="BI2">
        <v>16</v>
      </c>
      <c r="BJ2" t="s">
        <v>100</v>
      </c>
      <c r="BK2" t="s">
        <v>101</v>
      </c>
      <c r="BL2" t="s">
        <v>100</v>
      </c>
      <c r="BM2" t="s">
        <v>102</v>
      </c>
      <c r="BN2" t="s">
        <v>74</v>
      </c>
      <c r="BO2" t="s">
        <v>74</v>
      </c>
      <c r="BP2" t="s">
        <v>74</v>
      </c>
      <c r="BQ2" t="s">
        <v>74</v>
      </c>
      <c r="BR2" t="s">
        <v>103</v>
      </c>
      <c r="BS2" t="s">
        <v>104</v>
      </c>
      <c r="BT2" t="str">
        <f>HYPERLINK("https%3A%2F%2Fwww.webofscience.com%2Fwos%2Fwoscc%2Ffull-record%2FWOS:000488178400001","View Full Record in Web of Science")</f>
        <v>View Full Record in Web of Science</v>
      </c>
    </row>
    <row r="3" spans="1:72" x14ac:dyDescent="0.25">
      <c r="A3" t="s">
        <v>72</v>
      </c>
      <c r="B3" t="s">
        <v>105</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74</v>
      </c>
      <c r="V3" t="s">
        <v>108</v>
      </c>
      <c r="W3" t="s">
        <v>74</v>
      </c>
      <c r="X3" t="s">
        <v>74</v>
      </c>
      <c r="Y3" t="s">
        <v>109</v>
      </c>
      <c r="Z3" t="s">
        <v>74</v>
      </c>
      <c r="AA3" t="s">
        <v>74</v>
      </c>
      <c r="AB3" t="s">
        <v>74</v>
      </c>
      <c r="AC3" t="s">
        <v>74</v>
      </c>
      <c r="AD3" t="s">
        <v>74</v>
      </c>
      <c r="AE3" t="s">
        <v>74</v>
      </c>
      <c r="AF3" t="s">
        <v>74</v>
      </c>
      <c r="AG3">
        <v>18</v>
      </c>
      <c r="AH3">
        <v>10</v>
      </c>
      <c r="AI3">
        <v>10</v>
      </c>
      <c r="AJ3">
        <v>0</v>
      </c>
      <c r="AK3">
        <v>1</v>
      </c>
      <c r="AL3" t="s">
        <v>110</v>
      </c>
      <c r="AM3" t="s">
        <v>111</v>
      </c>
      <c r="AN3" t="s">
        <v>112</v>
      </c>
      <c r="AO3" t="s">
        <v>113</v>
      </c>
      <c r="AP3" t="s">
        <v>74</v>
      </c>
      <c r="AQ3" t="s">
        <v>74</v>
      </c>
      <c r="AR3" t="s">
        <v>107</v>
      </c>
      <c r="AS3" t="s">
        <v>114</v>
      </c>
      <c r="AT3" t="s">
        <v>115</v>
      </c>
      <c r="AU3">
        <v>1993</v>
      </c>
      <c r="AV3">
        <v>24</v>
      </c>
      <c r="AW3">
        <v>1</v>
      </c>
      <c r="AX3" t="s">
        <v>74</v>
      </c>
      <c r="AY3" t="s">
        <v>74</v>
      </c>
      <c r="AZ3" t="s">
        <v>74</v>
      </c>
      <c r="BA3" t="s">
        <v>74</v>
      </c>
      <c r="BB3">
        <v>31</v>
      </c>
      <c r="BC3">
        <v>44</v>
      </c>
      <c r="BD3" t="s">
        <v>74</v>
      </c>
      <c r="BE3" t="s">
        <v>116</v>
      </c>
      <c r="BF3" t="str">
        <f>HYPERLINK("http://dx.doi.org/10.1016/0016-7185(93)90012-7","http://dx.doi.org/10.1016/0016-7185(93)90012-7")</f>
        <v>http://dx.doi.org/10.1016/0016-7185(93)90012-7</v>
      </c>
      <c r="BG3" t="s">
        <v>74</v>
      </c>
      <c r="BH3" t="s">
        <v>74</v>
      </c>
      <c r="BI3">
        <v>14</v>
      </c>
      <c r="BJ3" t="s">
        <v>117</v>
      </c>
      <c r="BK3" t="s">
        <v>101</v>
      </c>
      <c r="BL3" t="s">
        <v>117</v>
      </c>
      <c r="BM3" t="s">
        <v>118</v>
      </c>
      <c r="BN3" t="s">
        <v>74</v>
      </c>
      <c r="BO3" t="s">
        <v>74</v>
      </c>
      <c r="BP3" t="s">
        <v>74</v>
      </c>
      <c r="BQ3" t="s">
        <v>74</v>
      </c>
      <c r="BR3" t="s">
        <v>103</v>
      </c>
      <c r="BS3" t="s">
        <v>119</v>
      </c>
      <c r="BT3" t="str">
        <f>HYPERLINK("https%3A%2F%2Fwww.webofscience.com%2Fwos%2Fwoscc%2Ffull-record%2FWOS:A1993KW63600004","View Full Record in Web of Science")</f>
        <v>View Full Record in Web of Science</v>
      </c>
    </row>
    <row r="4" spans="1:72" x14ac:dyDescent="0.25">
      <c r="A4" t="s">
        <v>72</v>
      </c>
      <c r="B4" t="s">
        <v>120</v>
      </c>
      <c r="C4" t="s">
        <v>74</v>
      </c>
      <c r="D4" t="s">
        <v>74</v>
      </c>
      <c r="E4" t="s">
        <v>74</v>
      </c>
      <c r="F4" t="s">
        <v>121</v>
      </c>
      <c r="G4" t="s">
        <v>74</v>
      </c>
      <c r="H4" t="s">
        <v>74</v>
      </c>
      <c r="I4" t="s">
        <v>122</v>
      </c>
      <c r="J4" t="s">
        <v>123</v>
      </c>
      <c r="K4" t="s">
        <v>74</v>
      </c>
      <c r="L4" t="s">
        <v>74</v>
      </c>
      <c r="M4" t="s">
        <v>78</v>
      </c>
      <c r="N4" t="s">
        <v>79</v>
      </c>
      <c r="O4" t="s">
        <v>74</v>
      </c>
      <c r="P4" t="s">
        <v>74</v>
      </c>
      <c r="Q4" t="s">
        <v>74</v>
      </c>
      <c r="R4" t="s">
        <v>74</v>
      </c>
      <c r="S4" t="s">
        <v>74</v>
      </c>
      <c r="T4" t="s">
        <v>124</v>
      </c>
      <c r="U4" t="s">
        <v>125</v>
      </c>
      <c r="V4" t="s">
        <v>126</v>
      </c>
      <c r="W4" t="s">
        <v>127</v>
      </c>
      <c r="X4" t="s">
        <v>128</v>
      </c>
      <c r="Y4" t="s">
        <v>129</v>
      </c>
      <c r="Z4" t="s">
        <v>130</v>
      </c>
      <c r="AA4" t="s">
        <v>74</v>
      </c>
      <c r="AB4" t="s">
        <v>74</v>
      </c>
      <c r="AC4" t="s">
        <v>131</v>
      </c>
      <c r="AD4" t="s">
        <v>132</v>
      </c>
      <c r="AE4" t="s">
        <v>133</v>
      </c>
      <c r="AF4" t="s">
        <v>74</v>
      </c>
      <c r="AG4">
        <v>88</v>
      </c>
      <c r="AH4">
        <v>0</v>
      </c>
      <c r="AI4">
        <v>0</v>
      </c>
      <c r="AJ4">
        <v>0</v>
      </c>
      <c r="AK4">
        <v>7</v>
      </c>
      <c r="AL4" t="s">
        <v>134</v>
      </c>
      <c r="AM4" t="s">
        <v>135</v>
      </c>
      <c r="AN4" t="s">
        <v>136</v>
      </c>
      <c r="AO4" t="s">
        <v>137</v>
      </c>
      <c r="AP4" t="s">
        <v>138</v>
      </c>
      <c r="AQ4" t="s">
        <v>74</v>
      </c>
      <c r="AR4" t="s">
        <v>139</v>
      </c>
      <c r="AS4" t="s">
        <v>140</v>
      </c>
      <c r="AT4" t="s">
        <v>141</v>
      </c>
      <c r="AU4">
        <v>2019</v>
      </c>
      <c r="AV4">
        <v>74</v>
      </c>
      <c r="AW4">
        <v>9</v>
      </c>
      <c r="AX4" t="s">
        <v>74</v>
      </c>
      <c r="AY4" t="s">
        <v>74</v>
      </c>
      <c r="AZ4" t="s">
        <v>74</v>
      </c>
      <c r="BA4" t="s">
        <v>74</v>
      </c>
      <c r="BB4">
        <v>1167</v>
      </c>
      <c r="BC4">
        <v>1177</v>
      </c>
      <c r="BD4" t="s">
        <v>74</v>
      </c>
      <c r="BE4" t="s">
        <v>142</v>
      </c>
      <c r="BF4" t="str">
        <f>HYPERLINK("http://dx.doi.org/10.1037/amp0000553","http://dx.doi.org/10.1037/amp0000553")</f>
        <v>http://dx.doi.org/10.1037/amp0000553</v>
      </c>
      <c r="BG4" t="s">
        <v>74</v>
      </c>
      <c r="BH4" t="s">
        <v>74</v>
      </c>
      <c r="BI4">
        <v>11</v>
      </c>
      <c r="BJ4" t="s">
        <v>143</v>
      </c>
      <c r="BK4" t="s">
        <v>101</v>
      </c>
      <c r="BL4" t="s">
        <v>144</v>
      </c>
      <c r="BM4" t="s">
        <v>145</v>
      </c>
      <c r="BN4">
        <v>31829709</v>
      </c>
      <c r="BO4" t="s">
        <v>146</v>
      </c>
      <c r="BP4" t="s">
        <v>74</v>
      </c>
      <c r="BQ4" t="s">
        <v>74</v>
      </c>
      <c r="BR4" t="s">
        <v>103</v>
      </c>
      <c r="BS4" t="s">
        <v>147</v>
      </c>
      <c r="BT4" t="str">
        <f>HYPERLINK("https%3A%2F%2Fwww.webofscience.com%2Fwos%2Fwoscc%2Ffull-record%2FWOS:000502303500027","View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152</v>
      </c>
      <c r="U5" t="s">
        <v>153</v>
      </c>
      <c r="V5" t="s">
        <v>154</v>
      </c>
      <c r="W5" t="s">
        <v>155</v>
      </c>
      <c r="X5" t="s">
        <v>156</v>
      </c>
      <c r="Y5" t="s">
        <v>157</v>
      </c>
      <c r="Z5" t="s">
        <v>158</v>
      </c>
      <c r="AA5" t="s">
        <v>74</v>
      </c>
      <c r="AB5" t="s">
        <v>74</v>
      </c>
      <c r="AC5" t="s">
        <v>74</v>
      </c>
      <c r="AD5" t="s">
        <v>74</v>
      </c>
      <c r="AE5" t="s">
        <v>74</v>
      </c>
      <c r="AF5" t="s">
        <v>74</v>
      </c>
      <c r="AG5">
        <v>17</v>
      </c>
      <c r="AH5">
        <v>1</v>
      </c>
      <c r="AI5">
        <v>1</v>
      </c>
      <c r="AJ5">
        <v>0</v>
      </c>
      <c r="AK5">
        <v>6</v>
      </c>
      <c r="AL5" t="s">
        <v>159</v>
      </c>
      <c r="AM5" t="s">
        <v>160</v>
      </c>
      <c r="AN5" t="s">
        <v>161</v>
      </c>
      <c r="AO5" t="s">
        <v>162</v>
      </c>
      <c r="AP5" t="s">
        <v>74</v>
      </c>
      <c r="AQ5" t="s">
        <v>74</v>
      </c>
      <c r="AR5" t="s">
        <v>163</v>
      </c>
      <c r="AS5" t="s">
        <v>164</v>
      </c>
      <c r="AT5" t="s">
        <v>74</v>
      </c>
      <c r="AU5">
        <v>2011</v>
      </c>
      <c r="AV5">
        <v>23</v>
      </c>
      <c r="AW5">
        <v>1</v>
      </c>
      <c r="AX5" t="s">
        <v>74</v>
      </c>
      <c r="AY5" t="s">
        <v>74</v>
      </c>
      <c r="AZ5" t="s">
        <v>74</v>
      </c>
      <c r="BA5" t="s">
        <v>74</v>
      </c>
      <c r="BB5">
        <v>35</v>
      </c>
      <c r="BC5">
        <v>51</v>
      </c>
      <c r="BD5" t="s">
        <v>74</v>
      </c>
      <c r="BE5" t="s">
        <v>74</v>
      </c>
      <c r="BF5" t="s">
        <v>74</v>
      </c>
      <c r="BG5" t="s">
        <v>74</v>
      </c>
      <c r="BH5" t="s">
        <v>74</v>
      </c>
      <c r="BI5">
        <v>17</v>
      </c>
      <c r="BJ5" t="s">
        <v>165</v>
      </c>
      <c r="BK5" t="s">
        <v>101</v>
      </c>
      <c r="BL5" t="s">
        <v>165</v>
      </c>
      <c r="BM5" t="s">
        <v>166</v>
      </c>
      <c r="BN5" t="s">
        <v>74</v>
      </c>
      <c r="BO5" t="s">
        <v>74</v>
      </c>
      <c r="BP5" t="s">
        <v>74</v>
      </c>
      <c r="BQ5" t="s">
        <v>74</v>
      </c>
      <c r="BR5" t="s">
        <v>103</v>
      </c>
      <c r="BS5" t="s">
        <v>167</v>
      </c>
      <c r="BT5" t="str">
        <f>HYPERLINK("https%3A%2F%2Fwww.webofscience.com%2Fwos%2Fwoscc%2Ffull-record%2FWOS:000291711100003","View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172</v>
      </c>
      <c r="U6" t="s">
        <v>173</v>
      </c>
      <c r="V6" t="s">
        <v>174</v>
      </c>
      <c r="W6" t="s">
        <v>175</v>
      </c>
      <c r="X6" t="s">
        <v>176</v>
      </c>
      <c r="Y6" t="s">
        <v>177</v>
      </c>
      <c r="Z6" t="s">
        <v>178</v>
      </c>
      <c r="AA6" t="s">
        <v>179</v>
      </c>
      <c r="AB6" t="s">
        <v>180</v>
      </c>
      <c r="AC6" t="s">
        <v>181</v>
      </c>
      <c r="AD6" t="s">
        <v>182</v>
      </c>
      <c r="AE6" t="s">
        <v>183</v>
      </c>
      <c r="AF6" t="s">
        <v>74</v>
      </c>
      <c r="AG6">
        <v>51</v>
      </c>
      <c r="AH6">
        <v>9</v>
      </c>
      <c r="AI6">
        <v>9</v>
      </c>
      <c r="AJ6">
        <v>0</v>
      </c>
      <c r="AK6">
        <v>23</v>
      </c>
      <c r="AL6" t="s">
        <v>90</v>
      </c>
      <c r="AM6" t="s">
        <v>91</v>
      </c>
      <c r="AN6" t="s">
        <v>92</v>
      </c>
      <c r="AO6" t="s">
        <v>184</v>
      </c>
      <c r="AP6" t="s">
        <v>185</v>
      </c>
      <c r="AQ6" t="s">
        <v>74</v>
      </c>
      <c r="AR6" t="s">
        <v>186</v>
      </c>
      <c r="AS6" t="s">
        <v>187</v>
      </c>
      <c r="AT6" t="s">
        <v>188</v>
      </c>
      <c r="AU6">
        <v>2015</v>
      </c>
      <c r="AV6">
        <v>13</v>
      </c>
      <c r="AW6">
        <v>4</v>
      </c>
      <c r="AX6" t="s">
        <v>74</v>
      </c>
      <c r="AY6" t="s">
        <v>74</v>
      </c>
      <c r="AZ6" t="s">
        <v>74</v>
      </c>
      <c r="BA6" t="s">
        <v>74</v>
      </c>
      <c r="BB6">
        <v>435</v>
      </c>
      <c r="BC6">
        <v>450</v>
      </c>
      <c r="BD6" t="s">
        <v>74</v>
      </c>
      <c r="BE6" t="s">
        <v>189</v>
      </c>
      <c r="BF6" t="str">
        <f>HYPERLINK("http://dx.doi.org/10.1080/14733285.2013.848742","http://dx.doi.org/10.1080/14733285.2013.848742")</f>
        <v>http://dx.doi.org/10.1080/14733285.2013.848742</v>
      </c>
      <c r="BG6" t="s">
        <v>74</v>
      </c>
      <c r="BH6" t="s">
        <v>74</v>
      </c>
      <c r="BI6">
        <v>16</v>
      </c>
      <c r="BJ6" t="s">
        <v>117</v>
      </c>
      <c r="BK6" t="s">
        <v>101</v>
      </c>
      <c r="BL6" t="s">
        <v>117</v>
      </c>
      <c r="BM6" t="s">
        <v>190</v>
      </c>
      <c r="BN6" t="s">
        <v>74</v>
      </c>
      <c r="BO6" t="s">
        <v>74</v>
      </c>
      <c r="BP6" t="s">
        <v>74</v>
      </c>
      <c r="BQ6" t="s">
        <v>74</v>
      </c>
      <c r="BR6" t="s">
        <v>103</v>
      </c>
      <c r="BS6" t="s">
        <v>191</v>
      </c>
      <c r="BT6" t="str">
        <f>HYPERLINK("https%3A%2F%2Fwww.webofscience.com%2Fwos%2Fwoscc%2Ffull-record%2FWOS:000354873000004","View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74</v>
      </c>
      <c r="V7" t="s">
        <v>197</v>
      </c>
      <c r="W7" t="s">
        <v>198</v>
      </c>
      <c r="X7" t="s">
        <v>199</v>
      </c>
      <c r="Y7" t="s">
        <v>200</v>
      </c>
      <c r="Z7" t="s">
        <v>201</v>
      </c>
      <c r="AA7" t="s">
        <v>74</v>
      </c>
      <c r="AB7" t="s">
        <v>74</v>
      </c>
      <c r="AC7" t="s">
        <v>74</v>
      </c>
      <c r="AD7" t="s">
        <v>74</v>
      </c>
      <c r="AE7" t="s">
        <v>74</v>
      </c>
      <c r="AF7" t="s">
        <v>74</v>
      </c>
      <c r="AG7">
        <v>54</v>
      </c>
      <c r="AH7">
        <v>0</v>
      </c>
      <c r="AI7">
        <v>0</v>
      </c>
      <c r="AJ7">
        <v>0</v>
      </c>
      <c r="AK7">
        <v>1</v>
      </c>
      <c r="AL7" t="s">
        <v>202</v>
      </c>
      <c r="AM7" t="s">
        <v>203</v>
      </c>
      <c r="AN7" t="s">
        <v>204</v>
      </c>
      <c r="AO7" t="s">
        <v>205</v>
      </c>
      <c r="AP7" t="s">
        <v>206</v>
      </c>
      <c r="AQ7" t="s">
        <v>74</v>
      </c>
      <c r="AR7" t="s">
        <v>195</v>
      </c>
      <c r="AS7" t="s">
        <v>207</v>
      </c>
      <c r="AT7" t="s">
        <v>208</v>
      </c>
      <c r="AU7">
        <v>2018</v>
      </c>
      <c r="AV7">
        <v>12</v>
      </c>
      <c r="AW7" t="s">
        <v>209</v>
      </c>
      <c r="AX7" t="s">
        <v>74</v>
      </c>
      <c r="AY7" t="s">
        <v>74</v>
      </c>
      <c r="AZ7" t="s">
        <v>74</v>
      </c>
      <c r="BA7" t="s">
        <v>74</v>
      </c>
      <c r="BB7">
        <v>173</v>
      </c>
      <c r="BC7">
        <v>195</v>
      </c>
      <c r="BD7" t="s">
        <v>74</v>
      </c>
      <c r="BE7" t="s">
        <v>210</v>
      </c>
      <c r="BF7" t="str">
        <f>HYPERLINK("http://dx.doi.org/10.1515/naha-2018-0009","http://dx.doi.org/10.1515/naha-2018-0009")</f>
        <v>http://dx.doi.org/10.1515/naha-2018-0009</v>
      </c>
      <c r="BG7" t="s">
        <v>74</v>
      </c>
      <c r="BH7" t="s">
        <v>74</v>
      </c>
      <c r="BI7">
        <v>23</v>
      </c>
      <c r="BJ7" t="s">
        <v>211</v>
      </c>
      <c r="BK7" t="s">
        <v>212</v>
      </c>
      <c r="BL7" t="s">
        <v>213</v>
      </c>
      <c r="BM7" t="s">
        <v>214</v>
      </c>
      <c r="BN7" t="s">
        <v>74</v>
      </c>
      <c r="BO7" t="s">
        <v>74</v>
      </c>
      <c r="BP7" t="s">
        <v>74</v>
      </c>
      <c r="BQ7" t="s">
        <v>74</v>
      </c>
      <c r="BR7" t="s">
        <v>103</v>
      </c>
      <c r="BS7" t="s">
        <v>215</v>
      </c>
      <c r="BT7" t="str">
        <f>HYPERLINK("https%3A%2F%2Fwww.webofscience.com%2Fwos%2Fwoscc%2Ffull-record%2FWOS:000451864000009","View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224</v>
      </c>
      <c r="Y8" t="s">
        <v>225</v>
      </c>
      <c r="Z8" t="s">
        <v>226</v>
      </c>
      <c r="AA8" t="s">
        <v>227</v>
      </c>
      <c r="AB8" t="s">
        <v>228</v>
      </c>
      <c r="AC8" t="s">
        <v>74</v>
      </c>
      <c r="AD8" t="s">
        <v>74</v>
      </c>
      <c r="AE8" t="s">
        <v>74</v>
      </c>
      <c r="AF8" t="s">
        <v>74</v>
      </c>
      <c r="AG8">
        <v>23</v>
      </c>
      <c r="AH8">
        <v>20</v>
      </c>
      <c r="AI8">
        <v>20</v>
      </c>
      <c r="AJ8">
        <v>0</v>
      </c>
      <c r="AK8">
        <v>23</v>
      </c>
      <c r="AL8" t="s">
        <v>229</v>
      </c>
      <c r="AM8" t="s">
        <v>91</v>
      </c>
      <c r="AN8" t="s">
        <v>230</v>
      </c>
      <c r="AO8" t="s">
        <v>231</v>
      </c>
      <c r="AP8" t="s">
        <v>232</v>
      </c>
      <c r="AQ8" t="s">
        <v>74</v>
      </c>
      <c r="AR8" t="s">
        <v>233</v>
      </c>
      <c r="AS8" t="s">
        <v>234</v>
      </c>
      <c r="AT8" t="s">
        <v>74</v>
      </c>
      <c r="AU8">
        <v>2009</v>
      </c>
      <c r="AV8">
        <v>9</v>
      </c>
      <c r="AW8">
        <v>5</v>
      </c>
      <c r="AX8" t="s">
        <v>74</v>
      </c>
      <c r="AY8" t="s">
        <v>74</v>
      </c>
      <c r="AZ8" t="s">
        <v>74</v>
      </c>
      <c r="BA8" t="s">
        <v>74</v>
      </c>
      <c r="BB8">
        <v>295</v>
      </c>
      <c r="BC8">
        <v>301</v>
      </c>
      <c r="BD8" t="s">
        <v>74</v>
      </c>
      <c r="BE8" t="s">
        <v>235</v>
      </c>
      <c r="BF8" t="str">
        <f>HYPERLINK("http://dx.doi.org/10.1080/17461390902829234","http://dx.doi.org/10.1080/17461390902829234")</f>
        <v>http://dx.doi.org/10.1080/17461390902829234</v>
      </c>
      <c r="BG8" t="s">
        <v>74</v>
      </c>
      <c r="BH8" t="s">
        <v>74</v>
      </c>
      <c r="BI8">
        <v>7</v>
      </c>
      <c r="BJ8" t="s">
        <v>236</v>
      </c>
      <c r="BK8" t="s">
        <v>237</v>
      </c>
      <c r="BL8" t="s">
        <v>236</v>
      </c>
      <c r="BM8" t="s">
        <v>238</v>
      </c>
      <c r="BN8" t="s">
        <v>74</v>
      </c>
      <c r="BO8" t="s">
        <v>74</v>
      </c>
      <c r="BP8" t="s">
        <v>74</v>
      </c>
      <c r="BQ8" t="s">
        <v>74</v>
      </c>
      <c r="BR8" t="s">
        <v>103</v>
      </c>
      <c r="BS8" t="s">
        <v>239</v>
      </c>
      <c r="BT8" t="str">
        <f>HYPERLINK("https%3A%2F%2Fwww.webofscience.com%2Fwos%2Fwoscc%2Ffull-record%2FWOS:000280114200005","View Full Record in Web of Science")</f>
        <v>View Full Record in Web of Science</v>
      </c>
    </row>
    <row r="9" spans="1:72" x14ac:dyDescent="0.25">
      <c r="A9" t="s">
        <v>72</v>
      </c>
      <c r="B9" t="s">
        <v>240</v>
      </c>
      <c r="C9" t="s">
        <v>74</v>
      </c>
      <c r="D9" t="s">
        <v>74</v>
      </c>
      <c r="E9" t="s">
        <v>74</v>
      </c>
      <c r="F9" t="s">
        <v>241</v>
      </c>
      <c r="G9" t="s">
        <v>74</v>
      </c>
      <c r="H9" t="s">
        <v>74</v>
      </c>
      <c r="I9" t="s">
        <v>242</v>
      </c>
      <c r="J9" t="s">
        <v>243</v>
      </c>
      <c r="K9" t="s">
        <v>74</v>
      </c>
      <c r="L9" t="s">
        <v>74</v>
      </c>
      <c r="M9" t="s">
        <v>78</v>
      </c>
      <c r="N9" t="s">
        <v>79</v>
      </c>
      <c r="O9" t="s">
        <v>74</v>
      </c>
      <c r="P9" t="s">
        <v>74</v>
      </c>
      <c r="Q9" t="s">
        <v>74</v>
      </c>
      <c r="R9" t="s">
        <v>74</v>
      </c>
      <c r="S9" t="s">
        <v>74</v>
      </c>
      <c r="T9" t="s">
        <v>244</v>
      </c>
      <c r="U9" t="s">
        <v>74</v>
      </c>
      <c r="V9" t="s">
        <v>245</v>
      </c>
      <c r="W9" t="s">
        <v>246</v>
      </c>
      <c r="X9" t="s">
        <v>247</v>
      </c>
      <c r="Y9" t="s">
        <v>248</v>
      </c>
      <c r="Z9" t="s">
        <v>74</v>
      </c>
      <c r="AA9" t="s">
        <v>74</v>
      </c>
      <c r="AB9" t="s">
        <v>74</v>
      </c>
      <c r="AC9" t="s">
        <v>74</v>
      </c>
      <c r="AD9" t="s">
        <v>74</v>
      </c>
      <c r="AE9" t="s">
        <v>74</v>
      </c>
      <c r="AF9" t="s">
        <v>74</v>
      </c>
      <c r="AG9">
        <v>58</v>
      </c>
      <c r="AH9">
        <v>0</v>
      </c>
      <c r="AI9">
        <v>0</v>
      </c>
      <c r="AJ9">
        <v>0</v>
      </c>
      <c r="AK9">
        <v>1</v>
      </c>
      <c r="AL9" t="s">
        <v>249</v>
      </c>
      <c r="AM9" t="s">
        <v>250</v>
      </c>
      <c r="AN9" t="s">
        <v>251</v>
      </c>
      <c r="AO9" t="s">
        <v>252</v>
      </c>
      <c r="AP9" t="s">
        <v>253</v>
      </c>
      <c r="AQ9" t="s">
        <v>74</v>
      </c>
      <c r="AR9" t="s">
        <v>254</v>
      </c>
      <c r="AS9" t="s">
        <v>255</v>
      </c>
      <c r="AT9" t="s">
        <v>115</v>
      </c>
      <c r="AU9">
        <v>2021</v>
      </c>
      <c r="AV9">
        <v>41</v>
      </c>
      <c r="AW9">
        <v>1</v>
      </c>
      <c r="AX9" t="s">
        <v>74</v>
      </c>
      <c r="AY9" t="s">
        <v>74</v>
      </c>
      <c r="AZ9" t="s">
        <v>74</v>
      </c>
      <c r="BA9" t="s">
        <v>74</v>
      </c>
      <c r="BB9">
        <v>92</v>
      </c>
      <c r="BC9">
        <v>109</v>
      </c>
      <c r="BD9" t="s">
        <v>74</v>
      </c>
      <c r="BE9" t="s">
        <v>256</v>
      </c>
      <c r="BF9" t="str">
        <f>HYPERLINK("http://dx.doi.org/10.1093/mj/kjaa018","http://dx.doi.org/10.1093/mj/kjaa018")</f>
        <v>http://dx.doi.org/10.1093/mj/kjaa018</v>
      </c>
      <c r="BG9" t="s">
        <v>74</v>
      </c>
      <c r="BH9" t="s">
        <v>74</v>
      </c>
      <c r="BI9">
        <v>18</v>
      </c>
      <c r="BJ9" t="s">
        <v>211</v>
      </c>
      <c r="BK9" t="s">
        <v>257</v>
      </c>
      <c r="BL9" t="s">
        <v>213</v>
      </c>
      <c r="BM9" t="s">
        <v>258</v>
      </c>
      <c r="BN9" t="s">
        <v>74</v>
      </c>
      <c r="BO9" t="s">
        <v>74</v>
      </c>
      <c r="BP9" t="s">
        <v>74</v>
      </c>
      <c r="BQ9" t="s">
        <v>74</v>
      </c>
      <c r="BR9" t="s">
        <v>103</v>
      </c>
      <c r="BS9" t="s">
        <v>259</v>
      </c>
      <c r="BT9" t="str">
        <f>HYPERLINK("https%3A%2F%2Fwww.webofscience.com%2Fwos%2Fwoscc%2Ffull-record%2FWOS:000637318000005","View Full Record in Web of Science")</f>
        <v>View Full Record in Web of Science</v>
      </c>
    </row>
    <row r="10" spans="1:72" x14ac:dyDescent="0.25">
      <c r="A10" t="s">
        <v>72</v>
      </c>
      <c r="B10" t="s">
        <v>260</v>
      </c>
      <c r="C10" t="s">
        <v>74</v>
      </c>
      <c r="D10" t="s">
        <v>74</v>
      </c>
      <c r="E10" t="s">
        <v>74</v>
      </c>
      <c r="F10" t="s">
        <v>260</v>
      </c>
      <c r="G10" t="s">
        <v>74</v>
      </c>
      <c r="H10" t="s">
        <v>74</v>
      </c>
      <c r="I10" t="s">
        <v>261</v>
      </c>
      <c r="J10" t="s">
        <v>262</v>
      </c>
      <c r="K10" t="s">
        <v>74</v>
      </c>
      <c r="L10" t="s">
        <v>74</v>
      </c>
      <c r="M10" t="s">
        <v>78</v>
      </c>
      <c r="N10" t="s">
        <v>79</v>
      </c>
      <c r="O10" t="s">
        <v>74</v>
      </c>
      <c r="P10" t="s">
        <v>74</v>
      </c>
      <c r="Q10" t="s">
        <v>74</v>
      </c>
      <c r="R10" t="s">
        <v>74</v>
      </c>
      <c r="S10" t="s">
        <v>74</v>
      </c>
      <c r="T10" t="s">
        <v>263</v>
      </c>
      <c r="U10" t="s">
        <v>74</v>
      </c>
      <c r="V10" t="s">
        <v>264</v>
      </c>
      <c r="W10" t="s">
        <v>265</v>
      </c>
      <c r="X10" t="s">
        <v>74</v>
      </c>
      <c r="Y10" t="s">
        <v>266</v>
      </c>
      <c r="Z10" t="s">
        <v>74</v>
      </c>
      <c r="AA10" t="s">
        <v>74</v>
      </c>
      <c r="AB10" t="s">
        <v>74</v>
      </c>
      <c r="AC10" t="s">
        <v>74</v>
      </c>
      <c r="AD10" t="s">
        <v>74</v>
      </c>
      <c r="AE10" t="s">
        <v>74</v>
      </c>
      <c r="AF10" t="s">
        <v>74</v>
      </c>
      <c r="AG10">
        <v>15</v>
      </c>
      <c r="AH10">
        <v>2</v>
      </c>
      <c r="AI10">
        <v>2</v>
      </c>
      <c r="AJ10">
        <v>0</v>
      </c>
      <c r="AK10">
        <v>3</v>
      </c>
      <c r="AL10" t="s">
        <v>267</v>
      </c>
      <c r="AM10" t="s">
        <v>111</v>
      </c>
      <c r="AN10" t="s">
        <v>268</v>
      </c>
      <c r="AO10" t="s">
        <v>269</v>
      </c>
      <c r="AP10" t="s">
        <v>74</v>
      </c>
      <c r="AQ10" t="s">
        <v>74</v>
      </c>
      <c r="AR10" t="s">
        <v>270</v>
      </c>
      <c r="AS10" t="s">
        <v>271</v>
      </c>
      <c r="AT10" t="s">
        <v>272</v>
      </c>
      <c r="AU10">
        <v>1996</v>
      </c>
      <c r="AV10">
        <v>5</v>
      </c>
      <c r="AW10">
        <v>1</v>
      </c>
      <c r="AX10" t="s">
        <v>74</v>
      </c>
      <c r="AY10" t="s">
        <v>74</v>
      </c>
      <c r="AZ10" t="s">
        <v>74</v>
      </c>
      <c r="BA10" t="s">
        <v>74</v>
      </c>
      <c r="BB10">
        <v>35</v>
      </c>
      <c r="BC10">
        <v>44</v>
      </c>
      <c r="BD10" t="s">
        <v>74</v>
      </c>
      <c r="BE10" t="s">
        <v>273</v>
      </c>
      <c r="BF10" t="str">
        <f>HYPERLINK("http://dx.doi.org/10.1111/j.1468-2397.1996.tb00125.x","http://dx.doi.org/10.1111/j.1468-2397.1996.tb00125.x")</f>
        <v>http://dx.doi.org/10.1111/j.1468-2397.1996.tb00125.x</v>
      </c>
      <c r="BG10" t="s">
        <v>74</v>
      </c>
      <c r="BH10" t="s">
        <v>74</v>
      </c>
      <c r="BI10">
        <v>10</v>
      </c>
      <c r="BJ10" t="s">
        <v>274</v>
      </c>
      <c r="BK10" t="s">
        <v>101</v>
      </c>
      <c r="BL10" t="s">
        <v>274</v>
      </c>
      <c r="BM10" t="s">
        <v>275</v>
      </c>
      <c r="BN10" t="s">
        <v>74</v>
      </c>
      <c r="BO10" t="s">
        <v>74</v>
      </c>
      <c r="BP10" t="s">
        <v>74</v>
      </c>
      <c r="BQ10" t="s">
        <v>74</v>
      </c>
      <c r="BR10" t="s">
        <v>103</v>
      </c>
      <c r="BS10" t="s">
        <v>276</v>
      </c>
      <c r="BT10" t="str">
        <f>HYPERLINK("https%3A%2F%2Fwww.webofscience.com%2Fwos%2Fwoscc%2Ffull-record%2FWOS:A1996TT76800006","View Full Record in Web of Science")</f>
        <v>View Full Record in Web of Science</v>
      </c>
    </row>
    <row r="11" spans="1:72" x14ac:dyDescent="0.25">
      <c r="A11" t="s">
        <v>72</v>
      </c>
      <c r="B11" t="s">
        <v>277</v>
      </c>
      <c r="C11" t="s">
        <v>74</v>
      </c>
      <c r="D11" t="s">
        <v>74</v>
      </c>
      <c r="E11" t="s">
        <v>74</v>
      </c>
      <c r="F11" t="s">
        <v>277</v>
      </c>
      <c r="G11" t="s">
        <v>74</v>
      </c>
      <c r="H11" t="s">
        <v>74</v>
      </c>
      <c r="I11" t="s">
        <v>278</v>
      </c>
      <c r="J11" t="s">
        <v>279</v>
      </c>
      <c r="K11" t="s">
        <v>74</v>
      </c>
      <c r="L11" t="s">
        <v>74</v>
      </c>
      <c r="M11" t="s">
        <v>78</v>
      </c>
      <c r="N11" t="s">
        <v>79</v>
      </c>
      <c r="O11" t="s">
        <v>74</v>
      </c>
      <c r="P11" t="s">
        <v>74</v>
      </c>
      <c r="Q11" t="s">
        <v>74</v>
      </c>
      <c r="R11" t="s">
        <v>74</v>
      </c>
      <c r="S11" t="s">
        <v>74</v>
      </c>
      <c r="T11" t="s">
        <v>280</v>
      </c>
      <c r="U11" t="s">
        <v>281</v>
      </c>
      <c r="V11" t="s">
        <v>282</v>
      </c>
      <c r="W11" t="s">
        <v>283</v>
      </c>
      <c r="X11" t="s">
        <v>284</v>
      </c>
      <c r="Y11" t="s">
        <v>285</v>
      </c>
      <c r="Z11" t="s">
        <v>286</v>
      </c>
      <c r="AA11" t="s">
        <v>74</v>
      </c>
      <c r="AB11" t="s">
        <v>287</v>
      </c>
      <c r="AC11" t="s">
        <v>74</v>
      </c>
      <c r="AD11" t="s">
        <v>74</v>
      </c>
      <c r="AE11" t="s">
        <v>74</v>
      </c>
      <c r="AF11" t="s">
        <v>74</v>
      </c>
      <c r="AG11">
        <v>55</v>
      </c>
      <c r="AH11">
        <v>85</v>
      </c>
      <c r="AI11">
        <v>86</v>
      </c>
      <c r="AJ11">
        <v>1</v>
      </c>
      <c r="AK11">
        <v>16</v>
      </c>
      <c r="AL11" t="s">
        <v>288</v>
      </c>
      <c r="AM11" t="s">
        <v>289</v>
      </c>
      <c r="AN11" t="s">
        <v>290</v>
      </c>
      <c r="AO11" t="s">
        <v>291</v>
      </c>
      <c r="AP11" t="s">
        <v>74</v>
      </c>
      <c r="AQ11" t="s">
        <v>74</v>
      </c>
      <c r="AR11" t="s">
        <v>292</v>
      </c>
      <c r="AS11" t="s">
        <v>293</v>
      </c>
      <c r="AT11" t="s">
        <v>74</v>
      </c>
      <c r="AU11">
        <v>2002</v>
      </c>
      <c r="AV11">
        <v>18</v>
      </c>
      <c r="AW11">
        <v>3</v>
      </c>
      <c r="AX11" t="s">
        <v>74</v>
      </c>
      <c r="AY11" t="s">
        <v>74</v>
      </c>
      <c r="AZ11" t="s">
        <v>74</v>
      </c>
      <c r="BA11" t="s">
        <v>74</v>
      </c>
      <c r="BB11">
        <v>233</v>
      </c>
      <c r="BC11">
        <v>262</v>
      </c>
      <c r="BD11" t="s">
        <v>74</v>
      </c>
      <c r="BE11" t="s">
        <v>294</v>
      </c>
      <c r="BF11" t="str">
        <f>HYPERLINK("http://dx.doi.org/10.1023/A:1019701812709","http://dx.doi.org/10.1023/A:1019701812709")</f>
        <v>http://dx.doi.org/10.1023/A:1019701812709</v>
      </c>
      <c r="BG11" t="s">
        <v>74</v>
      </c>
      <c r="BH11" t="s">
        <v>74</v>
      </c>
      <c r="BI11">
        <v>30</v>
      </c>
      <c r="BJ11" t="s">
        <v>295</v>
      </c>
      <c r="BK11" t="s">
        <v>101</v>
      </c>
      <c r="BL11" t="s">
        <v>295</v>
      </c>
      <c r="BM11" t="s">
        <v>296</v>
      </c>
      <c r="BN11" t="s">
        <v>74</v>
      </c>
      <c r="BO11" t="s">
        <v>74</v>
      </c>
      <c r="BP11" t="s">
        <v>74</v>
      </c>
      <c r="BQ11" t="s">
        <v>74</v>
      </c>
      <c r="BR11" t="s">
        <v>103</v>
      </c>
      <c r="BS11" t="s">
        <v>297</v>
      </c>
      <c r="BT11" t="str">
        <f>HYPERLINK("https%3A%2F%2Fwww.webofscience.com%2Fwos%2Fwoscc%2Ffull-record%2FWOS:000177422500004","View Full Record in Web of Science")</f>
        <v>View Full Record in Web of Science</v>
      </c>
    </row>
    <row r="12" spans="1:72" x14ac:dyDescent="0.25">
      <c r="A12" t="s">
        <v>72</v>
      </c>
      <c r="B12" t="s">
        <v>298</v>
      </c>
      <c r="C12" t="s">
        <v>74</v>
      </c>
      <c r="D12" t="s">
        <v>74</v>
      </c>
      <c r="E12" t="s">
        <v>74</v>
      </c>
      <c r="F12" t="s">
        <v>299</v>
      </c>
      <c r="G12" t="s">
        <v>74</v>
      </c>
      <c r="H12" t="s">
        <v>74</v>
      </c>
      <c r="I12" t="s">
        <v>300</v>
      </c>
      <c r="J12" t="s">
        <v>301</v>
      </c>
      <c r="K12" t="s">
        <v>74</v>
      </c>
      <c r="L12" t="s">
        <v>74</v>
      </c>
      <c r="M12" t="s">
        <v>78</v>
      </c>
      <c r="N12" t="s">
        <v>79</v>
      </c>
      <c r="O12" t="s">
        <v>74</v>
      </c>
      <c r="P12" t="s">
        <v>74</v>
      </c>
      <c r="Q12" t="s">
        <v>74</v>
      </c>
      <c r="R12" t="s">
        <v>74</v>
      </c>
      <c r="S12" t="s">
        <v>74</v>
      </c>
      <c r="T12" t="s">
        <v>302</v>
      </c>
      <c r="U12" t="s">
        <v>303</v>
      </c>
      <c r="V12" t="s">
        <v>304</v>
      </c>
      <c r="W12" t="s">
        <v>305</v>
      </c>
      <c r="X12" t="s">
        <v>306</v>
      </c>
      <c r="Y12" t="s">
        <v>307</v>
      </c>
      <c r="Z12" t="s">
        <v>308</v>
      </c>
      <c r="AA12" t="s">
        <v>74</v>
      </c>
      <c r="AB12" t="s">
        <v>309</v>
      </c>
      <c r="AC12" t="s">
        <v>74</v>
      </c>
      <c r="AD12" t="s">
        <v>74</v>
      </c>
      <c r="AE12" t="s">
        <v>74</v>
      </c>
      <c r="AF12" t="s">
        <v>74</v>
      </c>
      <c r="AG12">
        <v>41</v>
      </c>
      <c r="AH12">
        <v>3</v>
      </c>
      <c r="AI12">
        <v>3</v>
      </c>
      <c r="AJ12">
        <v>0</v>
      </c>
      <c r="AK12">
        <v>13</v>
      </c>
      <c r="AL12" t="s">
        <v>310</v>
      </c>
      <c r="AM12" t="s">
        <v>311</v>
      </c>
      <c r="AN12" t="s">
        <v>312</v>
      </c>
      <c r="AO12" t="s">
        <v>313</v>
      </c>
      <c r="AP12" t="s">
        <v>314</v>
      </c>
      <c r="AQ12" t="s">
        <v>74</v>
      </c>
      <c r="AR12" t="s">
        <v>315</v>
      </c>
      <c r="AS12" t="s">
        <v>316</v>
      </c>
      <c r="AT12" t="s">
        <v>141</v>
      </c>
      <c r="AU12">
        <v>2017</v>
      </c>
      <c r="AV12">
        <v>27</v>
      </c>
      <c r="AW12">
        <v>12</v>
      </c>
      <c r="AX12" t="s">
        <v>74</v>
      </c>
      <c r="AY12" t="s">
        <v>74</v>
      </c>
      <c r="AZ12" t="s">
        <v>74</v>
      </c>
      <c r="BA12" t="s">
        <v>74</v>
      </c>
      <c r="BB12">
        <v>1913</v>
      </c>
      <c r="BC12">
        <v>1926</v>
      </c>
      <c r="BD12" t="s">
        <v>74</v>
      </c>
      <c r="BE12" t="s">
        <v>317</v>
      </c>
      <c r="BF12" t="str">
        <f>HYPERLINK("http://dx.doi.org/10.1111/sms.12843","http://dx.doi.org/10.1111/sms.12843")</f>
        <v>http://dx.doi.org/10.1111/sms.12843</v>
      </c>
      <c r="BG12" t="s">
        <v>74</v>
      </c>
      <c r="BH12" t="s">
        <v>74</v>
      </c>
      <c r="BI12">
        <v>14</v>
      </c>
      <c r="BJ12" t="s">
        <v>236</v>
      </c>
      <c r="BK12" t="s">
        <v>237</v>
      </c>
      <c r="BL12" t="s">
        <v>236</v>
      </c>
      <c r="BM12" t="s">
        <v>318</v>
      </c>
      <c r="BN12">
        <v>28107555</v>
      </c>
      <c r="BO12" t="s">
        <v>74</v>
      </c>
      <c r="BP12" t="s">
        <v>74</v>
      </c>
      <c r="BQ12" t="s">
        <v>74</v>
      </c>
      <c r="BR12" t="s">
        <v>103</v>
      </c>
      <c r="BS12" t="s">
        <v>319</v>
      </c>
      <c r="BT12" t="str">
        <f>HYPERLINK("https%3A%2F%2Fwww.webofscience.com%2Fwos%2Fwoscc%2Ffull-record%2FWOS:000416411800040","View Full Record in Web of Science")</f>
        <v>View Full Record in Web of Science</v>
      </c>
    </row>
    <row r="13" spans="1:72" x14ac:dyDescent="0.25">
      <c r="A13" t="s">
        <v>72</v>
      </c>
      <c r="B13" t="s">
        <v>320</v>
      </c>
      <c r="C13" t="s">
        <v>74</v>
      </c>
      <c r="D13" t="s">
        <v>74</v>
      </c>
      <c r="E13" t="s">
        <v>74</v>
      </c>
      <c r="F13" t="s">
        <v>321</v>
      </c>
      <c r="G13" t="s">
        <v>74</v>
      </c>
      <c r="H13" t="s">
        <v>74</v>
      </c>
      <c r="I13" t="s">
        <v>322</v>
      </c>
      <c r="J13" t="s">
        <v>323</v>
      </c>
      <c r="K13" t="s">
        <v>74</v>
      </c>
      <c r="L13" t="s">
        <v>74</v>
      </c>
      <c r="M13" t="s">
        <v>78</v>
      </c>
      <c r="N13" t="s">
        <v>79</v>
      </c>
      <c r="O13" t="s">
        <v>74</v>
      </c>
      <c r="P13" t="s">
        <v>74</v>
      </c>
      <c r="Q13" t="s">
        <v>74</v>
      </c>
      <c r="R13" t="s">
        <v>74</v>
      </c>
      <c r="S13" t="s">
        <v>74</v>
      </c>
      <c r="T13" t="s">
        <v>324</v>
      </c>
      <c r="U13" t="s">
        <v>74</v>
      </c>
      <c r="V13" t="s">
        <v>325</v>
      </c>
      <c r="W13" t="s">
        <v>326</v>
      </c>
      <c r="X13" t="s">
        <v>327</v>
      </c>
      <c r="Y13" t="s">
        <v>328</v>
      </c>
      <c r="Z13" t="s">
        <v>74</v>
      </c>
      <c r="AA13" t="s">
        <v>74</v>
      </c>
      <c r="AB13" t="s">
        <v>74</v>
      </c>
      <c r="AC13" t="s">
        <v>329</v>
      </c>
      <c r="AD13" t="s">
        <v>330</v>
      </c>
      <c r="AE13" t="s">
        <v>331</v>
      </c>
      <c r="AF13" t="s">
        <v>74</v>
      </c>
      <c r="AG13">
        <v>72</v>
      </c>
      <c r="AH13">
        <v>0</v>
      </c>
      <c r="AI13">
        <v>0</v>
      </c>
      <c r="AJ13">
        <v>0</v>
      </c>
      <c r="AK13">
        <v>0</v>
      </c>
      <c r="AL13" t="s">
        <v>332</v>
      </c>
      <c r="AM13" t="s">
        <v>333</v>
      </c>
      <c r="AN13" t="s">
        <v>334</v>
      </c>
      <c r="AO13" t="s">
        <v>335</v>
      </c>
      <c r="AP13" t="s">
        <v>336</v>
      </c>
      <c r="AQ13" t="s">
        <v>74</v>
      </c>
      <c r="AR13" t="s">
        <v>337</v>
      </c>
      <c r="AS13" t="s">
        <v>338</v>
      </c>
      <c r="AT13" t="s">
        <v>74</v>
      </c>
      <c r="AU13">
        <v>2023</v>
      </c>
      <c r="AV13">
        <v>44</v>
      </c>
      <c r="AW13">
        <v>2</v>
      </c>
      <c r="AX13" t="s">
        <v>74</v>
      </c>
      <c r="AY13" t="s">
        <v>74</v>
      </c>
      <c r="AZ13" t="s">
        <v>74</v>
      </c>
      <c r="BA13" t="s">
        <v>74</v>
      </c>
      <c r="BB13">
        <v>70</v>
      </c>
      <c r="BC13">
        <v>97</v>
      </c>
      <c r="BD13" t="s">
        <v>74</v>
      </c>
      <c r="BE13" t="s">
        <v>74</v>
      </c>
      <c r="BF13" t="s">
        <v>74</v>
      </c>
      <c r="BG13" t="s">
        <v>74</v>
      </c>
      <c r="BH13" t="s">
        <v>74</v>
      </c>
      <c r="BI13">
        <v>29</v>
      </c>
      <c r="BJ13" t="s">
        <v>339</v>
      </c>
      <c r="BK13" t="s">
        <v>101</v>
      </c>
      <c r="BL13" t="s">
        <v>339</v>
      </c>
      <c r="BM13" t="s">
        <v>340</v>
      </c>
      <c r="BN13" t="s">
        <v>74</v>
      </c>
      <c r="BO13" t="s">
        <v>74</v>
      </c>
      <c r="BP13" t="s">
        <v>74</v>
      </c>
      <c r="BQ13" t="s">
        <v>74</v>
      </c>
      <c r="BR13" t="s">
        <v>103</v>
      </c>
      <c r="BS13" t="s">
        <v>341</v>
      </c>
      <c r="BT13" t="str">
        <f>HYPERLINK("https%3A%2F%2Fwww.webofscience.com%2Fwos%2Fwoscc%2Ffull-record%2FWOS:001045254400005","View Full Record in Web of Science")</f>
        <v>View Full Record in Web of Science</v>
      </c>
    </row>
    <row r="14" spans="1:72" x14ac:dyDescent="0.25">
      <c r="A14" t="s">
        <v>72</v>
      </c>
      <c r="B14" t="s">
        <v>342</v>
      </c>
      <c r="C14" t="s">
        <v>74</v>
      </c>
      <c r="D14" t="s">
        <v>74</v>
      </c>
      <c r="E14" t="s">
        <v>74</v>
      </c>
      <c r="F14" t="s">
        <v>343</v>
      </c>
      <c r="G14" t="s">
        <v>74</v>
      </c>
      <c r="H14" t="s">
        <v>74</v>
      </c>
      <c r="I14" t="s">
        <v>344</v>
      </c>
      <c r="J14" t="s">
        <v>345</v>
      </c>
      <c r="K14" t="s">
        <v>74</v>
      </c>
      <c r="L14" t="s">
        <v>74</v>
      </c>
      <c r="M14" t="s">
        <v>78</v>
      </c>
      <c r="N14" t="s">
        <v>79</v>
      </c>
      <c r="O14" t="s">
        <v>74</v>
      </c>
      <c r="P14" t="s">
        <v>74</v>
      </c>
      <c r="Q14" t="s">
        <v>74</v>
      </c>
      <c r="R14" t="s">
        <v>74</v>
      </c>
      <c r="S14" t="s">
        <v>74</v>
      </c>
      <c r="T14" t="s">
        <v>346</v>
      </c>
      <c r="U14" t="s">
        <v>74</v>
      </c>
      <c r="V14" t="s">
        <v>347</v>
      </c>
      <c r="W14" t="s">
        <v>348</v>
      </c>
      <c r="X14" t="s">
        <v>349</v>
      </c>
      <c r="Y14" t="s">
        <v>350</v>
      </c>
      <c r="Z14" t="s">
        <v>351</v>
      </c>
      <c r="AA14" t="s">
        <v>352</v>
      </c>
      <c r="AB14" t="s">
        <v>353</v>
      </c>
      <c r="AC14" t="s">
        <v>74</v>
      </c>
      <c r="AD14" t="s">
        <v>74</v>
      </c>
      <c r="AE14" t="s">
        <v>74</v>
      </c>
      <c r="AF14" t="s">
        <v>74</v>
      </c>
      <c r="AG14">
        <v>22</v>
      </c>
      <c r="AH14">
        <v>8</v>
      </c>
      <c r="AI14">
        <v>10</v>
      </c>
      <c r="AJ14">
        <v>0</v>
      </c>
      <c r="AK14">
        <v>13</v>
      </c>
      <c r="AL14" t="s">
        <v>354</v>
      </c>
      <c r="AM14" t="s">
        <v>355</v>
      </c>
      <c r="AN14" t="s">
        <v>356</v>
      </c>
      <c r="AO14" t="s">
        <v>357</v>
      </c>
      <c r="AP14" t="s">
        <v>358</v>
      </c>
      <c r="AQ14" t="s">
        <v>74</v>
      </c>
      <c r="AR14" t="s">
        <v>359</v>
      </c>
      <c r="AS14" t="s">
        <v>360</v>
      </c>
      <c r="AT14" t="s">
        <v>74</v>
      </c>
      <c r="AU14">
        <v>2016</v>
      </c>
      <c r="AV14">
        <v>20</v>
      </c>
      <c r="AW14">
        <v>2</v>
      </c>
      <c r="AX14" t="s">
        <v>74</v>
      </c>
      <c r="AY14" t="s">
        <v>74</v>
      </c>
      <c r="AZ14" t="s">
        <v>74</v>
      </c>
      <c r="BA14" t="s">
        <v>74</v>
      </c>
      <c r="BB14">
        <v>45</v>
      </c>
      <c r="BC14">
        <v>49</v>
      </c>
      <c r="BD14" t="s">
        <v>74</v>
      </c>
      <c r="BE14" t="s">
        <v>361</v>
      </c>
      <c r="BF14" t="str">
        <f>HYPERLINK("http://dx.doi.org/10.15561/20755279.2016.0207","http://dx.doi.org/10.15561/20755279.2016.0207")</f>
        <v>http://dx.doi.org/10.15561/20755279.2016.0207</v>
      </c>
      <c r="BG14" t="s">
        <v>74</v>
      </c>
      <c r="BH14" t="s">
        <v>74</v>
      </c>
      <c r="BI14">
        <v>5</v>
      </c>
      <c r="BJ14" t="s">
        <v>165</v>
      </c>
      <c r="BK14" t="s">
        <v>212</v>
      </c>
      <c r="BL14" t="s">
        <v>165</v>
      </c>
      <c r="BM14" t="s">
        <v>362</v>
      </c>
      <c r="BN14" t="s">
        <v>74</v>
      </c>
      <c r="BO14" t="s">
        <v>363</v>
      </c>
      <c r="BP14" t="s">
        <v>74</v>
      </c>
      <c r="BQ14" t="s">
        <v>74</v>
      </c>
      <c r="BR14" t="s">
        <v>103</v>
      </c>
      <c r="BS14" t="s">
        <v>364</v>
      </c>
      <c r="BT14" t="str">
        <f>HYPERLINK("https%3A%2F%2Fwww.webofscience.com%2Fwos%2Fwoscc%2Ffull-record%2FWOS:000391186500007","View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78</v>
      </c>
      <c r="N15" t="s">
        <v>79</v>
      </c>
      <c r="O15" t="s">
        <v>74</v>
      </c>
      <c r="P15" t="s">
        <v>74</v>
      </c>
      <c r="Q15" t="s">
        <v>74</v>
      </c>
      <c r="R15" t="s">
        <v>74</v>
      </c>
      <c r="S15" t="s">
        <v>74</v>
      </c>
      <c r="T15" t="s">
        <v>369</v>
      </c>
      <c r="U15" t="s">
        <v>370</v>
      </c>
      <c r="V15" t="s">
        <v>371</v>
      </c>
      <c r="W15" t="s">
        <v>372</v>
      </c>
      <c r="X15" t="s">
        <v>373</v>
      </c>
      <c r="Y15" t="s">
        <v>374</v>
      </c>
      <c r="Z15" t="s">
        <v>375</v>
      </c>
      <c r="AA15" t="s">
        <v>74</v>
      </c>
      <c r="AB15" t="s">
        <v>376</v>
      </c>
      <c r="AC15" t="s">
        <v>377</v>
      </c>
      <c r="AD15" t="s">
        <v>378</v>
      </c>
      <c r="AE15" t="s">
        <v>379</v>
      </c>
      <c r="AF15" t="s">
        <v>74</v>
      </c>
      <c r="AG15">
        <v>95</v>
      </c>
      <c r="AH15">
        <v>0</v>
      </c>
      <c r="AI15">
        <v>0</v>
      </c>
      <c r="AJ15">
        <v>3</v>
      </c>
      <c r="AK15">
        <v>3</v>
      </c>
      <c r="AL15" t="s">
        <v>380</v>
      </c>
      <c r="AM15" t="s">
        <v>381</v>
      </c>
      <c r="AN15" t="s">
        <v>382</v>
      </c>
      <c r="AO15" t="s">
        <v>383</v>
      </c>
      <c r="AP15" t="s">
        <v>384</v>
      </c>
      <c r="AQ15" t="s">
        <v>74</v>
      </c>
      <c r="AR15" t="s">
        <v>385</v>
      </c>
      <c r="AS15" t="s">
        <v>386</v>
      </c>
      <c r="AT15" t="s">
        <v>74</v>
      </c>
      <c r="AU15">
        <v>2023</v>
      </c>
      <c r="AV15">
        <v>48</v>
      </c>
      <c r="AW15" t="s">
        <v>74</v>
      </c>
      <c r="AX15" t="s">
        <v>74</v>
      </c>
      <c r="AY15" t="s">
        <v>74</v>
      </c>
      <c r="AZ15" t="s">
        <v>74</v>
      </c>
      <c r="BA15" t="s">
        <v>74</v>
      </c>
      <c r="BB15" t="s">
        <v>74</v>
      </c>
      <c r="BC15" t="s">
        <v>74</v>
      </c>
      <c r="BD15" t="s">
        <v>74</v>
      </c>
      <c r="BE15" t="s">
        <v>387</v>
      </c>
      <c r="BF15" t="str">
        <f>HYPERLINK("http://dx.doi.org/10.12765/CPoS-2023-10","http://dx.doi.org/10.12765/CPoS-2023-10")</f>
        <v>http://dx.doi.org/10.12765/CPoS-2023-10</v>
      </c>
      <c r="BG15" t="s">
        <v>74</v>
      </c>
      <c r="BH15" t="s">
        <v>74</v>
      </c>
      <c r="BI15">
        <v>31</v>
      </c>
      <c r="BJ15" t="s">
        <v>295</v>
      </c>
      <c r="BK15" t="s">
        <v>212</v>
      </c>
      <c r="BL15" t="s">
        <v>295</v>
      </c>
      <c r="BM15" t="s">
        <v>388</v>
      </c>
      <c r="BN15" t="s">
        <v>74</v>
      </c>
      <c r="BO15" t="s">
        <v>389</v>
      </c>
      <c r="BP15" t="s">
        <v>74</v>
      </c>
      <c r="BQ15" t="s">
        <v>74</v>
      </c>
      <c r="BR15" t="s">
        <v>103</v>
      </c>
      <c r="BS15" t="s">
        <v>390</v>
      </c>
      <c r="BT15" t="str">
        <f>HYPERLINK("https%3A%2F%2Fwww.webofscience.com%2Fwos%2Fwoscc%2Ffull-record%2FWOS:001017296700002","View Full Record in Web of Science")</f>
        <v>View Full Record in Web of Science</v>
      </c>
    </row>
    <row r="16" spans="1:72" x14ac:dyDescent="0.25">
      <c r="A16" t="s">
        <v>72</v>
      </c>
      <c r="B16" t="s">
        <v>391</v>
      </c>
      <c r="C16" t="s">
        <v>74</v>
      </c>
      <c r="D16" t="s">
        <v>74</v>
      </c>
      <c r="E16" t="s">
        <v>74</v>
      </c>
      <c r="F16" t="s">
        <v>392</v>
      </c>
      <c r="G16" t="s">
        <v>74</v>
      </c>
      <c r="H16" t="s">
        <v>74</v>
      </c>
      <c r="I16" t="s">
        <v>393</v>
      </c>
      <c r="J16" t="s">
        <v>394</v>
      </c>
      <c r="K16" t="s">
        <v>74</v>
      </c>
      <c r="L16" t="s">
        <v>74</v>
      </c>
      <c r="M16" t="s">
        <v>395</v>
      </c>
      <c r="N16" t="s">
        <v>79</v>
      </c>
      <c r="O16" t="s">
        <v>74</v>
      </c>
      <c r="P16" t="s">
        <v>74</v>
      </c>
      <c r="Q16" t="s">
        <v>74</v>
      </c>
      <c r="R16" t="s">
        <v>74</v>
      </c>
      <c r="S16" t="s">
        <v>74</v>
      </c>
      <c r="T16" t="s">
        <v>396</v>
      </c>
      <c r="U16" t="s">
        <v>74</v>
      </c>
      <c r="V16" t="s">
        <v>397</v>
      </c>
      <c r="W16" t="s">
        <v>398</v>
      </c>
      <c r="X16" t="s">
        <v>74</v>
      </c>
      <c r="Y16" t="s">
        <v>399</v>
      </c>
      <c r="Z16" t="s">
        <v>74</v>
      </c>
      <c r="AA16" t="s">
        <v>74</v>
      </c>
      <c r="AB16" t="s">
        <v>74</v>
      </c>
      <c r="AC16" t="s">
        <v>74</v>
      </c>
      <c r="AD16" t="s">
        <v>74</v>
      </c>
      <c r="AE16" t="s">
        <v>74</v>
      </c>
      <c r="AF16" t="s">
        <v>74</v>
      </c>
      <c r="AG16">
        <v>2</v>
      </c>
      <c r="AH16">
        <v>0</v>
      </c>
      <c r="AI16">
        <v>0</v>
      </c>
      <c r="AJ16">
        <v>2</v>
      </c>
      <c r="AK16">
        <v>3</v>
      </c>
      <c r="AL16" t="s">
        <v>400</v>
      </c>
      <c r="AM16" t="s">
        <v>401</v>
      </c>
      <c r="AN16" t="s">
        <v>402</v>
      </c>
      <c r="AO16" t="s">
        <v>403</v>
      </c>
      <c r="AP16" t="s">
        <v>404</v>
      </c>
      <c r="AQ16" t="s">
        <v>74</v>
      </c>
      <c r="AR16" t="s">
        <v>405</v>
      </c>
      <c r="AS16" t="s">
        <v>406</v>
      </c>
      <c r="AT16" t="s">
        <v>74</v>
      </c>
      <c r="AU16">
        <v>2011</v>
      </c>
      <c r="AV16" t="s">
        <v>74</v>
      </c>
      <c r="AW16">
        <v>4</v>
      </c>
      <c r="AX16" t="s">
        <v>74</v>
      </c>
      <c r="AY16" t="s">
        <v>74</v>
      </c>
      <c r="AZ16" t="s">
        <v>74</v>
      </c>
      <c r="BA16" t="s">
        <v>74</v>
      </c>
      <c r="BB16">
        <v>63</v>
      </c>
      <c r="BC16">
        <v>73</v>
      </c>
      <c r="BD16" t="s">
        <v>74</v>
      </c>
      <c r="BE16" t="s">
        <v>74</v>
      </c>
      <c r="BF16" t="s">
        <v>74</v>
      </c>
      <c r="BG16" t="s">
        <v>74</v>
      </c>
      <c r="BH16" t="s">
        <v>74</v>
      </c>
      <c r="BI16">
        <v>11</v>
      </c>
      <c r="BJ16" t="s">
        <v>407</v>
      </c>
      <c r="BK16" t="s">
        <v>212</v>
      </c>
      <c r="BL16" t="s">
        <v>408</v>
      </c>
      <c r="BM16" t="s">
        <v>409</v>
      </c>
      <c r="BN16" t="s">
        <v>74</v>
      </c>
      <c r="BO16" t="s">
        <v>74</v>
      </c>
      <c r="BP16" t="s">
        <v>74</v>
      </c>
      <c r="BQ16" t="s">
        <v>74</v>
      </c>
      <c r="BR16" t="s">
        <v>103</v>
      </c>
      <c r="BS16" t="s">
        <v>410</v>
      </c>
      <c r="BT16" t="str">
        <f>HYPERLINK("https%3A%2F%2Fwww.webofscience.com%2Fwos%2Fwoscc%2Ffull-record%2FWOS:000421694300009","View Full Record in Web of Science")</f>
        <v>View Full Record in Web of Science</v>
      </c>
    </row>
    <row r="17" spans="1:72" x14ac:dyDescent="0.25">
      <c r="A17" t="s">
        <v>72</v>
      </c>
      <c r="B17" t="s">
        <v>411</v>
      </c>
      <c r="C17" t="s">
        <v>74</v>
      </c>
      <c r="D17" t="s">
        <v>74</v>
      </c>
      <c r="E17" t="s">
        <v>74</v>
      </c>
      <c r="F17" t="s">
        <v>412</v>
      </c>
      <c r="G17" t="s">
        <v>74</v>
      </c>
      <c r="H17" t="s">
        <v>74</v>
      </c>
      <c r="I17" t="s">
        <v>413</v>
      </c>
      <c r="J17" t="s">
        <v>414</v>
      </c>
      <c r="K17" t="s">
        <v>74</v>
      </c>
      <c r="L17" t="s">
        <v>74</v>
      </c>
      <c r="M17" t="s">
        <v>78</v>
      </c>
      <c r="N17" t="s">
        <v>79</v>
      </c>
      <c r="O17" t="s">
        <v>74</v>
      </c>
      <c r="P17" t="s">
        <v>74</v>
      </c>
      <c r="Q17" t="s">
        <v>74</v>
      </c>
      <c r="R17" t="s">
        <v>74</v>
      </c>
      <c r="S17" t="s">
        <v>74</v>
      </c>
      <c r="T17" t="s">
        <v>415</v>
      </c>
      <c r="U17" t="s">
        <v>416</v>
      </c>
      <c r="V17" t="s">
        <v>417</v>
      </c>
      <c r="W17" t="s">
        <v>418</v>
      </c>
      <c r="X17" t="s">
        <v>419</v>
      </c>
      <c r="Y17" t="s">
        <v>420</v>
      </c>
      <c r="Z17" t="s">
        <v>421</v>
      </c>
      <c r="AA17" t="s">
        <v>74</v>
      </c>
      <c r="AB17" t="s">
        <v>74</v>
      </c>
      <c r="AC17" t="s">
        <v>74</v>
      </c>
      <c r="AD17" t="s">
        <v>74</v>
      </c>
      <c r="AE17" t="s">
        <v>74</v>
      </c>
      <c r="AF17" t="s">
        <v>74</v>
      </c>
      <c r="AG17">
        <v>57</v>
      </c>
      <c r="AH17">
        <v>5</v>
      </c>
      <c r="AI17">
        <v>5</v>
      </c>
      <c r="AJ17">
        <v>0</v>
      </c>
      <c r="AK17">
        <v>2</v>
      </c>
      <c r="AL17" t="s">
        <v>90</v>
      </c>
      <c r="AM17" t="s">
        <v>91</v>
      </c>
      <c r="AN17" t="s">
        <v>92</v>
      </c>
      <c r="AO17" t="s">
        <v>422</v>
      </c>
      <c r="AP17" t="s">
        <v>423</v>
      </c>
      <c r="AQ17" t="s">
        <v>74</v>
      </c>
      <c r="AR17" t="s">
        <v>424</v>
      </c>
      <c r="AS17" t="s">
        <v>425</v>
      </c>
      <c r="AT17" t="s">
        <v>74</v>
      </c>
      <c r="AU17">
        <v>2005</v>
      </c>
      <c r="AV17">
        <v>10</v>
      </c>
      <c r="AW17">
        <v>3</v>
      </c>
      <c r="AX17" t="s">
        <v>74</v>
      </c>
      <c r="AY17" t="s">
        <v>74</v>
      </c>
      <c r="AZ17" t="s">
        <v>74</v>
      </c>
      <c r="BA17" t="s">
        <v>74</v>
      </c>
      <c r="BB17">
        <v>5</v>
      </c>
      <c r="BC17">
        <v>29</v>
      </c>
      <c r="BD17" t="s">
        <v>74</v>
      </c>
      <c r="BE17" t="s">
        <v>426</v>
      </c>
      <c r="BF17" t="str">
        <f>HYPERLINK("http://dx.doi.org/10.1300/J097v10n03_02","http://dx.doi.org/10.1300/J097v10n03_02")</f>
        <v>http://dx.doi.org/10.1300/J097v10n03_02</v>
      </c>
      <c r="BG17" t="s">
        <v>74</v>
      </c>
      <c r="BH17" t="s">
        <v>74</v>
      </c>
      <c r="BI17">
        <v>25</v>
      </c>
      <c r="BJ17" t="s">
        <v>427</v>
      </c>
      <c r="BK17" t="s">
        <v>212</v>
      </c>
      <c r="BL17" t="s">
        <v>428</v>
      </c>
      <c r="BM17" t="s">
        <v>429</v>
      </c>
      <c r="BN17" t="s">
        <v>74</v>
      </c>
      <c r="BO17" t="s">
        <v>74</v>
      </c>
      <c r="BP17" t="s">
        <v>74</v>
      </c>
      <c r="BQ17" t="s">
        <v>74</v>
      </c>
      <c r="BR17" t="s">
        <v>103</v>
      </c>
      <c r="BS17" t="s">
        <v>430</v>
      </c>
      <c r="BT17" t="str">
        <f>HYPERLINK("https%3A%2F%2Fwww.webofscience.com%2Fwos%2Fwoscc%2Ffull-record%2FWOS:000211531300002","View Full Record in Web of Science")</f>
        <v>View Full Record in Web of Science</v>
      </c>
    </row>
    <row r="18" spans="1:72" x14ac:dyDescent="0.25">
      <c r="A18" t="s">
        <v>72</v>
      </c>
      <c r="B18" t="s">
        <v>431</v>
      </c>
      <c r="C18" t="s">
        <v>74</v>
      </c>
      <c r="D18" t="s">
        <v>74</v>
      </c>
      <c r="E18" t="s">
        <v>74</v>
      </c>
      <c r="F18" t="s">
        <v>432</v>
      </c>
      <c r="G18" t="s">
        <v>74</v>
      </c>
      <c r="H18" t="s">
        <v>74</v>
      </c>
      <c r="I18" t="s">
        <v>433</v>
      </c>
      <c r="J18" t="s">
        <v>434</v>
      </c>
      <c r="K18" t="s">
        <v>74</v>
      </c>
      <c r="L18" t="s">
        <v>74</v>
      </c>
      <c r="M18" t="s">
        <v>78</v>
      </c>
      <c r="N18" t="s">
        <v>435</v>
      </c>
      <c r="O18" t="s">
        <v>74</v>
      </c>
      <c r="P18" t="s">
        <v>74</v>
      </c>
      <c r="Q18" t="s">
        <v>74</v>
      </c>
      <c r="R18" t="s">
        <v>74</v>
      </c>
      <c r="S18" t="s">
        <v>74</v>
      </c>
      <c r="T18" t="s">
        <v>436</v>
      </c>
      <c r="U18" t="s">
        <v>437</v>
      </c>
      <c r="V18" t="s">
        <v>438</v>
      </c>
      <c r="W18" t="s">
        <v>439</v>
      </c>
      <c r="X18" t="s">
        <v>440</v>
      </c>
      <c r="Y18" t="s">
        <v>441</v>
      </c>
      <c r="Z18" t="s">
        <v>442</v>
      </c>
      <c r="AA18" t="s">
        <v>74</v>
      </c>
      <c r="AB18" t="s">
        <v>443</v>
      </c>
      <c r="AC18" t="s">
        <v>444</v>
      </c>
      <c r="AD18" t="s">
        <v>445</v>
      </c>
      <c r="AE18" t="s">
        <v>446</v>
      </c>
      <c r="AF18" t="s">
        <v>74</v>
      </c>
      <c r="AG18">
        <v>31</v>
      </c>
      <c r="AH18">
        <v>0</v>
      </c>
      <c r="AI18">
        <v>0</v>
      </c>
      <c r="AJ18">
        <v>5</v>
      </c>
      <c r="AK18">
        <v>5</v>
      </c>
      <c r="AL18" t="s">
        <v>90</v>
      </c>
      <c r="AM18" t="s">
        <v>91</v>
      </c>
      <c r="AN18" t="s">
        <v>92</v>
      </c>
      <c r="AO18" t="s">
        <v>447</v>
      </c>
      <c r="AP18" t="s">
        <v>448</v>
      </c>
      <c r="AQ18" t="s">
        <v>74</v>
      </c>
      <c r="AR18" t="s">
        <v>449</v>
      </c>
      <c r="AS18" t="s">
        <v>450</v>
      </c>
      <c r="AT18" t="s">
        <v>451</v>
      </c>
      <c r="AU18">
        <v>2023</v>
      </c>
      <c r="AV18" t="s">
        <v>74</v>
      </c>
      <c r="AW18" t="s">
        <v>74</v>
      </c>
      <c r="AX18" t="s">
        <v>74</v>
      </c>
      <c r="AY18" t="s">
        <v>74</v>
      </c>
      <c r="AZ18" t="s">
        <v>74</v>
      </c>
      <c r="BA18" t="s">
        <v>74</v>
      </c>
      <c r="BB18" t="s">
        <v>74</v>
      </c>
      <c r="BC18" t="s">
        <v>74</v>
      </c>
      <c r="BD18" t="s">
        <v>74</v>
      </c>
      <c r="BE18" t="s">
        <v>452</v>
      </c>
      <c r="BF18" t="str">
        <f>HYPERLINK("http://dx.doi.org/10.1080/19331681.2023.2220318","http://dx.doi.org/10.1080/19331681.2023.2220318")</f>
        <v>http://dx.doi.org/10.1080/19331681.2023.2220318</v>
      </c>
      <c r="BG18" t="s">
        <v>74</v>
      </c>
      <c r="BH18" t="s">
        <v>453</v>
      </c>
      <c r="BI18">
        <v>15</v>
      </c>
      <c r="BJ18" t="s">
        <v>454</v>
      </c>
      <c r="BK18" t="s">
        <v>101</v>
      </c>
      <c r="BL18" t="s">
        <v>455</v>
      </c>
      <c r="BM18" t="s">
        <v>456</v>
      </c>
      <c r="BN18" t="s">
        <v>74</v>
      </c>
      <c r="BO18" t="s">
        <v>74</v>
      </c>
      <c r="BP18" t="s">
        <v>74</v>
      </c>
      <c r="BQ18" t="s">
        <v>74</v>
      </c>
      <c r="BR18" t="s">
        <v>103</v>
      </c>
      <c r="BS18" t="s">
        <v>457</v>
      </c>
      <c r="BT18" t="str">
        <f>HYPERLINK("https%3A%2F%2Fwww.webofscience.com%2Fwos%2Fwoscc%2Ffull-record%2FWOS:001002307300001","View Full Record in Web of Science")</f>
        <v>View Full Record in Web of Science</v>
      </c>
    </row>
    <row r="19" spans="1:72" x14ac:dyDescent="0.25">
      <c r="A19" t="s">
        <v>72</v>
      </c>
      <c r="B19" t="s">
        <v>458</v>
      </c>
      <c r="C19" t="s">
        <v>74</v>
      </c>
      <c r="D19" t="s">
        <v>74</v>
      </c>
      <c r="E19" t="s">
        <v>74</v>
      </c>
      <c r="F19" t="s">
        <v>459</v>
      </c>
      <c r="G19" t="s">
        <v>74</v>
      </c>
      <c r="H19" t="s">
        <v>74</v>
      </c>
      <c r="I19" t="s">
        <v>460</v>
      </c>
      <c r="J19" t="s">
        <v>461</v>
      </c>
      <c r="K19" t="s">
        <v>74</v>
      </c>
      <c r="L19" t="s">
        <v>74</v>
      </c>
      <c r="M19" t="s">
        <v>78</v>
      </c>
      <c r="N19" t="s">
        <v>79</v>
      </c>
      <c r="O19" t="s">
        <v>74</v>
      </c>
      <c r="P19" t="s">
        <v>74</v>
      </c>
      <c r="Q19" t="s">
        <v>74</v>
      </c>
      <c r="R19" t="s">
        <v>74</v>
      </c>
      <c r="S19" t="s">
        <v>74</v>
      </c>
      <c r="T19" t="s">
        <v>462</v>
      </c>
      <c r="U19" t="s">
        <v>74</v>
      </c>
      <c r="V19" t="s">
        <v>463</v>
      </c>
      <c r="W19" t="s">
        <v>464</v>
      </c>
      <c r="X19" t="s">
        <v>465</v>
      </c>
      <c r="Y19" t="s">
        <v>466</v>
      </c>
      <c r="Z19" t="s">
        <v>467</v>
      </c>
      <c r="AA19" t="s">
        <v>468</v>
      </c>
      <c r="AB19" t="s">
        <v>469</v>
      </c>
      <c r="AC19" t="s">
        <v>74</v>
      </c>
      <c r="AD19" t="s">
        <v>74</v>
      </c>
      <c r="AE19" t="s">
        <v>74</v>
      </c>
      <c r="AF19" t="s">
        <v>74</v>
      </c>
      <c r="AG19">
        <v>19</v>
      </c>
      <c r="AH19">
        <v>1</v>
      </c>
      <c r="AI19">
        <v>1</v>
      </c>
      <c r="AJ19">
        <v>0</v>
      </c>
      <c r="AK19">
        <v>0</v>
      </c>
      <c r="AL19" t="s">
        <v>470</v>
      </c>
      <c r="AM19" t="s">
        <v>471</v>
      </c>
      <c r="AN19" t="s">
        <v>472</v>
      </c>
      <c r="AO19" t="s">
        <v>473</v>
      </c>
      <c r="AP19" t="s">
        <v>474</v>
      </c>
      <c r="AQ19" t="s">
        <v>74</v>
      </c>
      <c r="AR19" t="s">
        <v>475</v>
      </c>
      <c r="AS19" t="s">
        <v>476</v>
      </c>
      <c r="AT19" t="s">
        <v>477</v>
      </c>
      <c r="AU19">
        <v>2014</v>
      </c>
      <c r="AV19">
        <v>17</v>
      </c>
      <c r="AW19">
        <v>1</v>
      </c>
      <c r="AX19" t="s">
        <v>74</v>
      </c>
      <c r="AY19" t="s">
        <v>74</v>
      </c>
      <c r="AZ19" t="s">
        <v>74</v>
      </c>
      <c r="BA19" t="s">
        <v>74</v>
      </c>
      <c r="BB19">
        <v>6</v>
      </c>
      <c r="BC19">
        <v>17</v>
      </c>
      <c r="BD19" t="s">
        <v>74</v>
      </c>
      <c r="BE19" t="s">
        <v>478</v>
      </c>
      <c r="BF19" t="str">
        <f>HYPERLINK("http://dx.doi.org/10.1177/1365480213515297","http://dx.doi.org/10.1177/1365480213515297")</f>
        <v>http://dx.doi.org/10.1177/1365480213515297</v>
      </c>
      <c r="BG19" t="s">
        <v>74</v>
      </c>
      <c r="BH19" t="s">
        <v>74</v>
      </c>
      <c r="BI19">
        <v>12</v>
      </c>
      <c r="BJ19" t="s">
        <v>165</v>
      </c>
      <c r="BK19" t="s">
        <v>212</v>
      </c>
      <c r="BL19" t="s">
        <v>165</v>
      </c>
      <c r="BM19" t="s">
        <v>479</v>
      </c>
      <c r="BN19" t="s">
        <v>74</v>
      </c>
      <c r="BO19" t="s">
        <v>74</v>
      </c>
      <c r="BP19" t="s">
        <v>74</v>
      </c>
      <c r="BQ19" t="s">
        <v>74</v>
      </c>
      <c r="BR19" t="s">
        <v>103</v>
      </c>
      <c r="BS19" t="s">
        <v>480</v>
      </c>
      <c r="BT19" t="str">
        <f>HYPERLINK("https%3A%2F%2Fwww.webofscience.com%2Fwos%2Fwoscc%2Ffull-record%2FWOS:000410647900002","View Full Record in Web of Science")</f>
        <v>View Full Record in Web of Science</v>
      </c>
    </row>
    <row r="20" spans="1:72" x14ac:dyDescent="0.25">
      <c r="A20" t="s">
        <v>72</v>
      </c>
      <c r="B20" t="s">
        <v>481</v>
      </c>
      <c r="C20" t="s">
        <v>74</v>
      </c>
      <c r="D20" t="s">
        <v>74</v>
      </c>
      <c r="E20" t="s">
        <v>74</v>
      </c>
      <c r="F20" t="s">
        <v>482</v>
      </c>
      <c r="G20" t="s">
        <v>74</v>
      </c>
      <c r="H20" t="s">
        <v>74</v>
      </c>
      <c r="I20" t="s">
        <v>483</v>
      </c>
      <c r="J20" t="s">
        <v>484</v>
      </c>
      <c r="K20" t="s">
        <v>74</v>
      </c>
      <c r="L20" t="s">
        <v>74</v>
      </c>
      <c r="M20" t="s">
        <v>78</v>
      </c>
      <c r="N20" t="s">
        <v>79</v>
      </c>
      <c r="O20" t="s">
        <v>74</v>
      </c>
      <c r="P20" t="s">
        <v>74</v>
      </c>
      <c r="Q20" t="s">
        <v>74</v>
      </c>
      <c r="R20" t="s">
        <v>74</v>
      </c>
      <c r="S20" t="s">
        <v>74</v>
      </c>
      <c r="T20" t="s">
        <v>74</v>
      </c>
      <c r="U20" t="s">
        <v>485</v>
      </c>
      <c r="V20" t="s">
        <v>486</v>
      </c>
      <c r="W20" t="s">
        <v>487</v>
      </c>
      <c r="X20" t="s">
        <v>488</v>
      </c>
      <c r="Y20" t="s">
        <v>489</v>
      </c>
      <c r="Z20" t="s">
        <v>74</v>
      </c>
      <c r="AA20" t="s">
        <v>74</v>
      </c>
      <c r="AB20" t="s">
        <v>74</v>
      </c>
      <c r="AC20" t="s">
        <v>490</v>
      </c>
      <c r="AD20" t="s">
        <v>491</v>
      </c>
      <c r="AE20" t="s">
        <v>492</v>
      </c>
      <c r="AF20" t="s">
        <v>74</v>
      </c>
      <c r="AG20">
        <v>107</v>
      </c>
      <c r="AH20">
        <v>0</v>
      </c>
      <c r="AI20">
        <v>0</v>
      </c>
      <c r="AJ20">
        <v>0</v>
      </c>
      <c r="AK20">
        <v>0</v>
      </c>
      <c r="AL20" t="s">
        <v>493</v>
      </c>
      <c r="AM20" t="s">
        <v>494</v>
      </c>
      <c r="AN20" t="s">
        <v>495</v>
      </c>
      <c r="AO20" t="s">
        <v>496</v>
      </c>
      <c r="AP20" t="s">
        <v>497</v>
      </c>
      <c r="AQ20" t="s">
        <v>74</v>
      </c>
      <c r="AR20" t="s">
        <v>498</v>
      </c>
      <c r="AS20" t="s">
        <v>499</v>
      </c>
      <c r="AT20" t="s">
        <v>500</v>
      </c>
      <c r="AU20">
        <v>2022</v>
      </c>
      <c r="AV20">
        <v>9</v>
      </c>
      <c r="AW20">
        <v>1</v>
      </c>
      <c r="AX20" t="s">
        <v>74</v>
      </c>
      <c r="AY20" t="s">
        <v>74</v>
      </c>
      <c r="AZ20" t="s">
        <v>74</v>
      </c>
      <c r="BA20" t="s">
        <v>74</v>
      </c>
      <c r="BB20">
        <v>63</v>
      </c>
      <c r="BC20">
        <v>102</v>
      </c>
      <c r="BD20" t="s">
        <v>74</v>
      </c>
      <c r="BE20" t="s">
        <v>501</v>
      </c>
      <c r="BF20" t="str">
        <f>HYPERLINK("http://dx.doi.org/10.1086/719128","http://dx.doi.org/10.1086/719128")</f>
        <v>http://dx.doi.org/10.1086/719128</v>
      </c>
      <c r="BG20" t="s">
        <v>74</v>
      </c>
      <c r="BH20" t="s">
        <v>74</v>
      </c>
      <c r="BI20">
        <v>40</v>
      </c>
      <c r="BJ20" t="s">
        <v>502</v>
      </c>
      <c r="BK20" t="s">
        <v>212</v>
      </c>
      <c r="BL20" t="s">
        <v>502</v>
      </c>
      <c r="BM20" t="s">
        <v>503</v>
      </c>
      <c r="BN20" t="s">
        <v>74</v>
      </c>
      <c r="BO20" t="s">
        <v>74</v>
      </c>
      <c r="BP20" t="s">
        <v>74</v>
      </c>
      <c r="BQ20" t="s">
        <v>74</v>
      </c>
      <c r="BR20" t="s">
        <v>103</v>
      </c>
      <c r="BS20" t="s">
        <v>504</v>
      </c>
      <c r="BT20" t="str">
        <f>HYPERLINK("https%3A%2F%2Fwww.webofscience.com%2Fwos%2Fwoscc%2Ffull-record%2FWOS:000879260600003","View Full Record in Web of Science")</f>
        <v>View Full Record in Web of Science</v>
      </c>
    </row>
    <row r="21" spans="1:72" x14ac:dyDescent="0.25">
      <c r="A21" t="s">
        <v>72</v>
      </c>
      <c r="B21" t="s">
        <v>505</v>
      </c>
      <c r="C21" t="s">
        <v>74</v>
      </c>
      <c r="D21" t="s">
        <v>74</v>
      </c>
      <c r="E21" t="s">
        <v>74</v>
      </c>
      <c r="F21" t="s">
        <v>506</v>
      </c>
      <c r="G21" t="s">
        <v>74</v>
      </c>
      <c r="H21" t="s">
        <v>74</v>
      </c>
      <c r="I21" t="s">
        <v>507</v>
      </c>
      <c r="J21" t="s">
        <v>508</v>
      </c>
      <c r="K21" t="s">
        <v>74</v>
      </c>
      <c r="L21" t="s">
        <v>74</v>
      </c>
      <c r="M21" t="s">
        <v>78</v>
      </c>
      <c r="N21" t="s">
        <v>79</v>
      </c>
      <c r="O21" t="s">
        <v>74</v>
      </c>
      <c r="P21" t="s">
        <v>74</v>
      </c>
      <c r="Q21" t="s">
        <v>74</v>
      </c>
      <c r="R21" t="s">
        <v>74</v>
      </c>
      <c r="S21" t="s">
        <v>74</v>
      </c>
      <c r="T21" t="s">
        <v>509</v>
      </c>
      <c r="U21" t="s">
        <v>74</v>
      </c>
      <c r="V21" t="s">
        <v>510</v>
      </c>
      <c r="W21" t="s">
        <v>511</v>
      </c>
      <c r="X21" t="s">
        <v>512</v>
      </c>
      <c r="Y21" t="s">
        <v>513</v>
      </c>
      <c r="Z21" t="s">
        <v>514</v>
      </c>
      <c r="AA21" t="s">
        <v>74</v>
      </c>
      <c r="AB21" t="s">
        <v>74</v>
      </c>
      <c r="AC21" t="s">
        <v>74</v>
      </c>
      <c r="AD21" t="s">
        <v>74</v>
      </c>
      <c r="AE21" t="s">
        <v>74</v>
      </c>
      <c r="AF21" t="s">
        <v>74</v>
      </c>
      <c r="AG21">
        <v>26</v>
      </c>
      <c r="AH21">
        <v>4</v>
      </c>
      <c r="AI21">
        <v>4</v>
      </c>
      <c r="AJ21">
        <v>1</v>
      </c>
      <c r="AK21">
        <v>27</v>
      </c>
      <c r="AL21" t="s">
        <v>90</v>
      </c>
      <c r="AM21" t="s">
        <v>91</v>
      </c>
      <c r="AN21" t="s">
        <v>92</v>
      </c>
      <c r="AO21" t="s">
        <v>515</v>
      </c>
      <c r="AP21" t="s">
        <v>516</v>
      </c>
      <c r="AQ21" t="s">
        <v>74</v>
      </c>
      <c r="AR21" t="s">
        <v>517</v>
      </c>
      <c r="AS21" t="s">
        <v>518</v>
      </c>
      <c r="AT21" t="s">
        <v>74</v>
      </c>
      <c r="AU21">
        <v>2019</v>
      </c>
      <c r="AV21">
        <v>19</v>
      </c>
      <c r="AW21">
        <v>5</v>
      </c>
      <c r="AX21" t="s">
        <v>74</v>
      </c>
      <c r="AY21" t="s">
        <v>74</v>
      </c>
      <c r="AZ21" t="s">
        <v>74</v>
      </c>
      <c r="BA21" t="s">
        <v>74</v>
      </c>
      <c r="BB21">
        <v>684</v>
      </c>
      <c r="BC21">
        <v>701</v>
      </c>
      <c r="BD21" t="s">
        <v>74</v>
      </c>
      <c r="BE21" t="s">
        <v>519</v>
      </c>
      <c r="BF21" t="str">
        <f>HYPERLINK("http://dx.doi.org/10.1080/14680777.2018.1508048","http://dx.doi.org/10.1080/14680777.2018.1508048")</f>
        <v>http://dx.doi.org/10.1080/14680777.2018.1508048</v>
      </c>
      <c r="BG21" t="s">
        <v>74</v>
      </c>
      <c r="BH21" t="s">
        <v>74</v>
      </c>
      <c r="BI21">
        <v>18</v>
      </c>
      <c r="BJ21" t="s">
        <v>520</v>
      </c>
      <c r="BK21" t="s">
        <v>101</v>
      </c>
      <c r="BL21" t="s">
        <v>520</v>
      </c>
      <c r="BM21" t="s">
        <v>521</v>
      </c>
      <c r="BN21" t="s">
        <v>74</v>
      </c>
      <c r="BO21" t="s">
        <v>74</v>
      </c>
      <c r="BP21" t="s">
        <v>74</v>
      </c>
      <c r="BQ21" t="s">
        <v>74</v>
      </c>
      <c r="BR21" t="s">
        <v>103</v>
      </c>
      <c r="BS21" t="s">
        <v>522</v>
      </c>
      <c r="BT21" t="str">
        <f>HYPERLINK("https%3A%2F%2Fwww.webofscience.com%2Fwos%2Fwoscc%2Ffull-record%2FWOS:000478991600005","View Full Record in Web of Science")</f>
        <v>View Full Record in Web of Science</v>
      </c>
    </row>
    <row r="22" spans="1:72" x14ac:dyDescent="0.25">
      <c r="A22" t="s">
        <v>72</v>
      </c>
      <c r="B22" t="s">
        <v>523</v>
      </c>
      <c r="C22" t="s">
        <v>74</v>
      </c>
      <c r="D22" t="s">
        <v>74</v>
      </c>
      <c r="E22" t="s">
        <v>74</v>
      </c>
      <c r="F22" t="s">
        <v>524</v>
      </c>
      <c r="G22" t="s">
        <v>74</v>
      </c>
      <c r="H22" t="s">
        <v>74</v>
      </c>
      <c r="I22" t="s">
        <v>525</v>
      </c>
      <c r="J22" t="s">
        <v>526</v>
      </c>
      <c r="K22" t="s">
        <v>74</v>
      </c>
      <c r="L22" t="s">
        <v>74</v>
      </c>
      <c r="M22" t="s">
        <v>78</v>
      </c>
      <c r="N22" t="s">
        <v>79</v>
      </c>
      <c r="O22" t="s">
        <v>74</v>
      </c>
      <c r="P22" t="s">
        <v>74</v>
      </c>
      <c r="Q22" t="s">
        <v>74</v>
      </c>
      <c r="R22" t="s">
        <v>74</v>
      </c>
      <c r="S22" t="s">
        <v>74</v>
      </c>
      <c r="T22" t="s">
        <v>527</v>
      </c>
      <c r="U22" t="s">
        <v>74</v>
      </c>
      <c r="V22" t="s">
        <v>528</v>
      </c>
      <c r="W22" t="s">
        <v>529</v>
      </c>
      <c r="X22" t="s">
        <v>74</v>
      </c>
      <c r="Y22" t="s">
        <v>530</v>
      </c>
      <c r="Z22" t="s">
        <v>531</v>
      </c>
      <c r="AA22" t="s">
        <v>74</v>
      </c>
      <c r="AB22" t="s">
        <v>74</v>
      </c>
      <c r="AC22" t="s">
        <v>74</v>
      </c>
      <c r="AD22" t="s">
        <v>74</v>
      </c>
      <c r="AE22" t="s">
        <v>74</v>
      </c>
      <c r="AF22" t="s">
        <v>74</v>
      </c>
      <c r="AG22">
        <v>23</v>
      </c>
      <c r="AH22">
        <v>0</v>
      </c>
      <c r="AI22">
        <v>0</v>
      </c>
      <c r="AJ22">
        <v>0</v>
      </c>
      <c r="AK22">
        <v>0</v>
      </c>
      <c r="AL22" t="s">
        <v>470</v>
      </c>
      <c r="AM22" t="s">
        <v>471</v>
      </c>
      <c r="AN22" t="s">
        <v>472</v>
      </c>
      <c r="AO22" t="s">
        <v>532</v>
      </c>
      <c r="AP22" t="s">
        <v>533</v>
      </c>
      <c r="AQ22" t="s">
        <v>74</v>
      </c>
      <c r="AR22" t="s">
        <v>534</v>
      </c>
      <c r="AS22" t="s">
        <v>535</v>
      </c>
      <c r="AT22" t="s">
        <v>536</v>
      </c>
      <c r="AU22">
        <v>2016</v>
      </c>
      <c r="AV22">
        <v>33</v>
      </c>
      <c r="AW22">
        <v>3</v>
      </c>
      <c r="AX22" t="s">
        <v>74</v>
      </c>
      <c r="AY22" t="s">
        <v>74</v>
      </c>
      <c r="AZ22" t="s">
        <v>537</v>
      </c>
      <c r="BA22" t="s">
        <v>74</v>
      </c>
      <c r="BB22">
        <v>231</v>
      </c>
      <c r="BC22">
        <v>241</v>
      </c>
      <c r="BD22" t="s">
        <v>74</v>
      </c>
      <c r="BE22" t="s">
        <v>538</v>
      </c>
      <c r="BF22" t="str">
        <f>HYPERLINK("http://dx.doi.org/10.1177/0265378816636788","http://dx.doi.org/10.1177/0265378816636788")</f>
        <v>http://dx.doi.org/10.1177/0265378816636788</v>
      </c>
      <c r="BG22" t="s">
        <v>74</v>
      </c>
      <c r="BH22" t="s">
        <v>74</v>
      </c>
      <c r="BI22">
        <v>11</v>
      </c>
      <c r="BJ22" t="s">
        <v>539</v>
      </c>
      <c r="BK22" t="s">
        <v>212</v>
      </c>
      <c r="BL22" t="s">
        <v>539</v>
      </c>
      <c r="BM22" t="s">
        <v>540</v>
      </c>
      <c r="BN22" t="s">
        <v>74</v>
      </c>
      <c r="BO22" t="s">
        <v>74</v>
      </c>
      <c r="BP22" t="s">
        <v>74</v>
      </c>
      <c r="BQ22" t="s">
        <v>74</v>
      </c>
      <c r="BR22" t="s">
        <v>103</v>
      </c>
      <c r="BS22" t="s">
        <v>541</v>
      </c>
      <c r="BT22" t="str">
        <f>HYPERLINK("https%3A%2F%2Fwww.webofscience.com%2Fwos%2Fwoscc%2Ffull-record%2FWOS:000377196500009","View Full Record in Web of Science")</f>
        <v>View Full Record in Web of Science</v>
      </c>
    </row>
    <row r="23" spans="1:72" x14ac:dyDescent="0.25">
      <c r="A23" t="s">
        <v>72</v>
      </c>
      <c r="B23" t="s">
        <v>542</v>
      </c>
      <c r="C23" t="s">
        <v>74</v>
      </c>
      <c r="D23" t="s">
        <v>74</v>
      </c>
      <c r="E23" t="s">
        <v>74</v>
      </c>
      <c r="F23" t="s">
        <v>543</v>
      </c>
      <c r="G23" t="s">
        <v>74</v>
      </c>
      <c r="H23" t="s">
        <v>74</v>
      </c>
      <c r="I23" t="s">
        <v>544</v>
      </c>
      <c r="J23" t="s">
        <v>545</v>
      </c>
      <c r="K23" t="s">
        <v>74</v>
      </c>
      <c r="L23" t="s">
        <v>74</v>
      </c>
      <c r="M23" t="s">
        <v>78</v>
      </c>
      <c r="N23" t="s">
        <v>79</v>
      </c>
      <c r="O23" t="s">
        <v>74</v>
      </c>
      <c r="P23" t="s">
        <v>74</v>
      </c>
      <c r="Q23" t="s">
        <v>74</v>
      </c>
      <c r="R23" t="s">
        <v>74</v>
      </c>
      <c r="S23" t="s">
        <v>74</v>
      </c>
      <c r="T23" t="s">
        <v>546</v>
      </c>
      <c r="U23" t="s">
        <v>547</v>
      </c>
      <c r="V23" t="s">
        <v>548</v>
      </c>
      <c r="W23" t="s">
        <v>549</v>
      </c>
      <c r="X23" t="s">
        <v>550</v>
      </c>
      <c r="Y23" t="s">
        <v>551</v>
      </c>
      <c r="Z23" t="s">
        <v>74</v>
      </c>
      <c r="AA23" t="s">
        <v>74</v>
      </c>
      <c r="AB23" t="s">
        <v>74</v>
      </c>
      <c r="AC23" t="s">
        <v>74</v>
      </c>
      <c r="AD23" t="s">
        <v>74</v>
      </c>
      <c r="AE23" t="s">
        <v>74</v>
      </c>
      <c r="AF23" t="s">
        <v>74</v>
      </c>
      <c r="AG23">
        <v>27</v>
      </c>
      <c r="AH23">
        <v>0</v>
      </c>
      <c r="AI23">
        <v>0</v>
      </c>
      <c r="AJ23">
        <v>0</v>
      </c>
      <c r="AK23">
        <v>0</v>
      </c>
      <c r="AL23" t="s">
        <v>552</v>
      </c>
      <c r="AM23" t="s">
        <v>553</v>
      </c>
      <c r="AN23" t="s">
        <v>554</v>
      </c>
      <c r="AO23" t="s">
        <v>555</v>
      </c>
      <c r="AP23" t="s">
        <v>556</v>
      </c>
      <c r="AQ23" t="s">
        <v>74</v>
      </c>
      <c r="AR23" t="s">
        <v>545</v>
      </c>
      <c r="AS23" t="s">
        <v>557</v>
      </c>
      <c r="AT23" t="s">
        <v>74</v>
      </c>
      <c r="AU23">
        <v>2023</v>
      </c>
      <c r="AV23">
        <v>37</v>
      </c>
      <c r="AW23">
        <v>2</v>
      </c>
      <c r="AX23" t="s">
        <v>74</v>
      </c>
      <c r="AY23" t="s">
        <v>74</v>
      </c>
      <c r="AZ23" t="s">
        <v>74</v>
      </c>
      <c r="BA23" t="s">
        <v>74</v>
      </c>
      <c r="BB23">
        <v>15</v>
      </c>
      <c r="BC23">
        <v>20</v>
      </c>
      <c r="BD23" t="s">
        <v>74</v>
      </c>
      <c r="BE23" t="s">
        <v>74</v>
      </c>
      <c r="BF23" t="s">
        <v>74</v>
      </c>
      <c r="BG23" t="s">
        <v>74</v>
      </c>
      <c r="BH23" t="s">
        <v>74</v>
      </c>
      <c r="BI23">
        <v>6</v>
      </c>
      <c r="BJ23" t="s">
        <v>165</v>
      </c>
      <c r="BK23" t="s">
        <v>212</v>
      </c>
      <c r="BL23" t="s">
        <v>165</v>
      </c>
      <c r="BM23" t="s">
        <v>558</v>
      </c>
      <c r="BN23" t="s">
        <v>74</v>
      </c>
      <c r="BO23" t="s">
        <v>74</v>
      </c>
      <c r="BP23" t="s">
        <v>74</v>
      </c>
      <c r="BQ23" t="s">
        <v>74</v>
      </c>
      <c r="BR23" t="s">
        <v>103</v>
      </c>
      <c r="BS23" t="s">
        <v>559</v>
      </c>
      <c r="BT23" t="str">
        <f>HYPERLINK("https%3A%2F%2Fwww.webofscience.com%2Fwos%2Fwoscc%2Ffull-record%2FWOS:001021924600002","View Full Record in Web of Science")</f>
        <v>View Full Record in Web of Science</v>
      </c>
    </row>
    <row r="24" spans="1:72" x14ac:dyDescent="0.25">
      <c r="A24" t="s">
        <v>72</v>
      </c>
      <c r="B24" t="s">
        <v>560</v>
      </c>
      <c r="C24" t="s">
        <v>74</v>
      </c>
      <c r="D24" t="s">
        <v>74</v>
      </c>
      <c r="E24" t="s">
        <v>74</v>
      </c>
      <c r="F24" t="s">
        <v>560</v>
      </c>
      <c r="G24" t="s">
        <v>74</v>
      </c>
      <c r="H24" t="s">
        <v>74</v>
      </c>
      <c r="I24" t="s">
        <v>561</v>
      </c>
      <c r="J24" t="s">
        <v>562</v>
      </c>
      <c r="K24" t="s">
        <v>74</v>
      </c>
      <c r="L24" t="s">
        <v>74</v>
      </c>
      <c r="M24" t="s">
        <v>78</v>
      </c>
      <c r="N24" t="s">
        <v>79</v>
      </c>
      <c r="O24" t="s">
        <v>74</v>
      </c>
      <c r="P24" t="s">
        <v>74</v>
      </c>
      <c r="Q24" t="s">
        <v>74</v>
      </c>
      <c r="R24" t="s">
        <v>74</v>
      </c>
      <c r="S24" t="s">
        <v>74</v>
      </c>
      <c r="T24" t="s">
        <v>563</v>
      </c>
      <c r="U24" t="s">
        <v>564</v>
      </c>
      <c r="V24" t="s">
        <v>565</v>
      </c>
      <c r="W24" t="s">
        <v>566</v>
      </c>
      <c r="X24" t="s">
        <v>567</v>
      </c>
      <c r="Y24" t="s">
        <v>568</v>
      </c>
      <c r="Z24" t="s">
        <v>569</v>
      </c>
      <c r="AA24" t="s">
        <v>74</v>
      </c>
      <c r="AB24" t="s">
        <v>74</v>
      </c>
      <c r="AC24" t="s">
        <v>74</v>
      </c>
      <c r="AD24" t="s">
        <v>74</v>
      </c>
      <c r="AE24" t="s">
        <v>74</v>
      </c>
      <c r="AF24" t="s">
        <v>74</v>
      </c>
      <c r="AG24">
        <v>53</v>
      </c>
      <c r="AH24">
        <v>8</v>
      </c>
      <c r="AI24">
        <v>8</v>
      </c>
      <c r="AJ24">
        <v>0</v>
      </c>
      <c r="AK24">
        <v>6</v>
      </c>
      <c r="AL24" t="s">
        <v>288</v>
      </c>
      <c r="AM24" t="s">
        <v>289</v>
      </c>
      <c r="AN24" t="s">
        <v>290</v>
      </c>
      <c r="AO24" t="s">
        <v>570</v>
      </c>
      <c r="AP24" t="s">
        <v>571</v>
      </c>
      <c r="AQ24" t="s">
        <v>74</v>
      </c>
      <c r="AR24" t="s">
        <v>572</v>
      </c>
      <c r="AS24" t="s">
        <v>573</v>
      </c>
      <c r="AT24" t="s">
        <v>574</v>
      </c>
      <c r="AU24">
        <v>2004</v>
      </c>
      <c r="AV24">
        <v>23</v>
      </c>
      <c r="AW24">
        <v>3</v>
      </c>
      <c r="AX24" t="s">
        <v>74</v>
      </c>
      <c r="AY24" t="s">
        <v>74</v>
      </c>
      <c r="AZ24" t="s">
        <v>74</v>
      </c>
      <c r="BA24" t="s">
        <v>74</v>
      </c>
      <c r="BB24">
        <v>259</v>
      </c>
      <c r="BC24">
        <v>289</v>
      </c>
      <c r="BD24" t="s">
        <v>74</v>
      </c>
      <c r="BE24" t="s">
        <v>575</v>
      </c>
      <c r="BF24" t="str">
        <f>HYPERLINK("http://dx.doi.org/10.1023/B:POPU.0000034100.51781.d3","http://dx.doi.org/10.1023/B:POPU.0000034100.51781.d3")</f>
        <v>http://dx.doi.org/10.1023/B:POPU.0000034100.51781.d3</v>
      </c>
      <c r="BG24" t="s">
        <v>74</v>
      </c>
      <c r="BH24" t="s">
        <v>74</v>
      </c>
      <c r="BI24">
        <v>31</v>
      </c>
      <c r="BJ24" t="s">
        <v>295</v>
      </c>
      <c r="BK24" t="s">
        <v>101</v>
      </c>
      <c r="BL24" t="s">
        <v>295</v>
      </c>
      <c r="BM24" t="s">
        <v>576</v>
      </c>
      <c r="BN24" t="s">
        <v>74</v>
      </c>
      <c r="BO24" t="s">
        <v>74</v>
      </c>
      <c r="BP24" t="s">
        <v>74</v>
      </c>
      <c r="BQ24" t="s">
        <v>74</v>
      </c>
      <c r="BR24" t="s">
        <v>103</v>
      </c>
      <c r="BS24" t="s">
        <v>577</v>
      </c>
      <c r="BT24" t="str">
        <f>HYPERLINK("https%3A%2F%2Fwww.webofscience.com%2Fwos%2Fwoscc%2Ffull-record%2FWOS:000222473100004","View Full Record in Web of Science")</f>
        <v>View Full Record in Web of Science</v>
      </c>
    </row>
    <row r="25" spans="1:72" x14ac:dyDescent="0.25">
      <c r="A25" t="s">
        <v>72</v>
      </c>
      <c r="B25" t="s">
        <v>578</v>
      </c>
      <c r="C25" t="s">
        <v>74</v>
      </c>
      <c r="D25" t="s">
        <v>74</v>
      </c>
      <c r="E25" t="s">
        <v>74</v>
      </c>
      <c r="F25" t="s">
        <v>579</v>
      </c>
      <c r="G25" t="s">
        <v>74</v>
      </c>
      <c r="H25" t="s">
        <v>74</v>
      </c>
      <c r="I25" t="s">
        <v>580</v>
      </c>
      <c r="J25" t="s">
        <v>581</v>
      </c>
      <c r="K25" t="s">
        <v>74</v>
      </c>
      <c r="L25" t="s">
        <v>74</v>
      </c>
      <c r="M25" t="s">
        <v>78</v>
      </c>
      <c r="N25" t="s">
        <v>79</v>
      </c>
      <c r="O25" t="s">
        <v>74</v>
      </c>
      <c r="P25" t="s">
        <v>74</v>
      </c>
      <c r="Q25" t="s">
        <v>74</v>
      </c>
      <c r="R25" t="s">
        <v>74</v>
      </c>
      <c r="S25" t="s">
        <v>74</v>
      </c>
      <c r="T25" t="s">
        <v>582</v>
      </c>
      <c r="U25" t="s">
        <v>583</v>
      </c>
      <c r="V25" t="s">
        <v>584</v>
      </c>
      <c r="W25" t="s">
        <v>585</v>
      </c>
      <c r="X25" t="s">
        <v>586</v>
      </c>
      <c r="Y25" t="s">
        <v>587</v>
      </c>
      <c r="Z25" t="s">
        <v>588</v>
      </c>
      <c r="AA25" t="s">
        <v>589</v>
      </c>
      <c r="AB25" t="s">
        <v>590</v>
      </c>
      <c r="AC25" t="s">
        <v>74</v>
      </c>
      <c r="AD25" t="s">
        <v>74</v>
      </c>
      <c r="AE25" t="s">
        <v>74</v>
      </c>
      <c r="AF25" t="s">
        <v>74</v>
      </c>
      <c r="AG25">
        <v>29</v>
      </c>
      <c r="AH25">
        <v>1</v>
      </c>
      <c r="AI25">
        <v>1</v>
      </c>
      <c r="AJ25">
        <v>5</v>
      </c>
      <c r="AK25">
        <v>10</v>
      </c>
      <c r="AL25" t="s">
        <v>90</v>
      </c>
      <c r="AM25" t="s">
        <v>91</v>
      </c>
      <c r="AN25" t="s">
        <v>92</v>
      </c>
      <c r="AO25" t="s">
        <v>591</v>
      </c>
      <c r="AP25" t="s">
        <v>592</v>
      </c>
      <c r="AQ25" t="s">
        <v>74</v>
      </c>
      <c r="AR25" t="s">
        <v>593</v>
      </c>
      <c r="AS25" t="s">
        <v>594</v>
      </c>
      <c r="AT25" t="s">
        <v>595</v>
      </c>
      <c r="AU25">
        <v>2023</v>
      </c>
      <c r="AV25">
        <v>38</v>
      </c>
      <c r="AW25">
        <v>3</v>
      </c>
      <c r="AX25" t="s">
        <v>74</v>
      </c>
      <c r="AY25" t="s">
        <v>74</v>
      </c>
      <c r="AZ25" t="s">
        <v>74</v>
      </c>
      <c r="BA25" t="s">
        <v>74</v>
      </c>
      <c r="BB25">
        <v>440</v>
      </c>
      <c r="BC25">
        <v>449</v>
      </c>
      <c r="BD25" t="s">
        <v>74</v>
      </c>
      <c r="BE25" t="s">
        <v>596</v>
      </c>
      <c r="BF25" t="str">
        <f>HYPERLINK("http://dx.doi.org/10.1080/08856257.2022.2076479","http://dx.doi.org/10.1080/08856257.2022.2076479")</f>
        <v>http://dx.doi.org/10.1080/08856257.2022.2076479</v>
      </c>
      <c r="BG25" t="s">
        <v>74</v>
      </c>
      <c r="BH25" t="s">
        <v>597</v>
      </c>
      <c r="BI25">
        <v>10</v>
      </c>
      <c r="BJ25" t="s">
        <v>598</v>
      </c>
      <c r="BK25" t="s">
        <v>101</v>
      </c>
      <c r="BL25" t="s">
        <v>165</v>
      </c>
      <c r="BM25" t="s">
        <v>599</v>
      </c>
      <c r="BN25" t="s">
        <v>74</v>
      </c>
      <c r="BO25" t="s">
        <v>74</v>
      </c>
      <c r="BP25" t="s">
        <v>74</v>
      </c>
      <c r="BQ25" t="s">
        <v>74</v>
      </c>
      <c r="BR25" t="s">
        <v>103</v>
      </c>
      <c r="BS25" t="s">
        <v>600</v>
      </c>
      <c r="BT25" t="str">
        <f>HYPERLINK("https%3A%2F%2Fwww.webofscience.com%2Fwos%2Fwoscc%2Ffull-record%2FWOS:000793923000001","View Full Record in Web of Science")</f>
        <v>View Full Record in Web of Science</v>
      </c>
    </row>
    <row r="26" spans="1:72" x14ac:dyDescent="0.25">
      <c r="A26" t="s">
        <v>72</v>
      </c>
      <c r="B26" t="s">
        <v>601</v>
      </c>
      <c r="C26" t="s">
        <v>74</v>
      </c>
      <c r="D26" t="s">
        <v>74</v>
      </c>
      <c r="E26" t="s">
        <v>74</v>
      </c>
      <c r="F26" t="s">
        <v>602</v>
      </c>
      <c r="G26" t="s">
        <v>74</v>
      </c>
      <c r="H26" t="s">
        <v>74</v>
      </c>
      <c r="I26" t="s">
        <v>603</v>
      </c>
      <c r="J26" t="s">
        <v>604</v>
      </c>
      <c r="K26" t="s">
        <v>74</v>
      </c>
      <c r="L26" t="s">
        <v>74</v>
      </c>
      <c r="M26" t="s">
        <v>78</v>
      </c>
      <c r="N26" t="s">
        <v>79</v>
      </c>
      <c r="O26" t="s">
        <v>74</v>
      </c>
      <c r="P26" t="s">
        <v>74</v>
      </c>
      <c r="Q26" t="s">
        <v>74</v>
      </c>
      <c r="R26" t="s">
        <v>74</v>
      </c>
      <c r="S26" t="s">
        <v>74</v>
      </c>
      <c r="T26" t="s">
        <v>605</v>
      </c>
      <c r="U26" t="s">
        <v>74</v>
      </c>
      <c r="V26" t="s">
        <v>606</v>
      </c>
      <c r="W26" t="s">
        <v>607</v>
      </c>
      <c r="X26" t="s">
        <v>608</v>
      </c>
      <c r="Y26" t="s">
        <v>609</v>
      </c>
      <c r="Z26" t="s">
        <v>610</v>
      </c>
      <c r="AA26" t="s">
        <v>611</v>
      </c>
      <c r="AB26" t="s">
        <v>612</v>
      </c>
      <c r="AC26" t="s">
        <v>74</v>
      </c>
      <c r="AD26" t="s">
        <v>74</v>
      </c>
      <c r="AE26" t="s">
        <v>74</v>
      </c>
      <c r="AF26" t="s">
        <v>74</v>
      </c>
      <c r="AG26">
        <v>45</v>
      </c>
      <c r="AH26">
        <v>0</v>
      </c>
      <c r="AI26">
        <v>0</v>
      </c>
      <c r="AJ26">
        <v>0</v>
      </c>
      <c r="AK26">
        <v>4</v>
      </c>
      <c r="AL26" t="s">
        <v>613</v>
      </c>
      <c r="AM26" t="s">
        <v>401</v>
      </c>
      <c r="AN26" t="s">
        <v>614</v>
      </c>
      <c r="AO26" t="s">
        <v>615</v>
      </c>
      <c r="AP26" t="s">
        <v>616</v>
      </c>
      <c r="AQ26" t="s">
        <v>74</v>
      </c>
      <c r="AR26" t="s">
        <v>617</v>
      </c>
      <c r="AS26" t="s">
        <v>618</v>
      </c>
      <c r="AT26" t="s">
        <v>619</v>
      </c>
      <c r="AU26">
        <v>2019</v>
      </c>
      <c r="AV26">
        <v>47</v>
      </c>
      <c r="AW26">
        <v>4</v>
      </c>
      <c r="AX26" t="s">
        <v>74</v>
      </c>
      <c r="AY26" t="s">
        <v>74</v>
      </c>
      <c r="AZ26" t="s">
        <v>74</v>
      </c>
      <c r="BA26" t="s">
        <v>74</v>
      </c>
      <c r="BB26">
        <v>140</v>
      </c>
      <c r="BC26">
        <v>153</v>
      </c>
      <c r="BD26" t="s">
        <v>74</v>
      </c>
      <c r="BE26" t="s">
        <v>620</v>
      </c>
      <c r="BF26" t="str">
        <f>HYPERLINK("http://dx.doi.org/10.17746/1563-0110.2019.47.4.140-153","http://dx.doi.org/10.17746/1563-0110.2019.47.4.140-153")</f>
        <v>http://dx.doi.org/10.17746/1563-0110.2019.47.4.140-153</v>
      </c>
      <c r="BG26" t="s">
        <v>74</v>
      </c>
      <c r="BH26" t="s">
        <v>74</v>
      </c>
      <c r="BI26">
        <v>14</v>
      </c>
      <c r="BJ26" t="s">
        <v>621</v>
      </c>
      <c r="BK26" t="s">
        <v>212</v>
      </c>
      <c r="BL26" t="s">
        <v>621</v>
      </c>
      <c r="BM26" t="s">
        <v>622</v>
      </c>
      <c r="BN26" t="s">
        <v>74</v>
      </c>
      <c r="BO26" t="s">
        <v>623</v>
      </c>
      <c r="BP26" t="s">
        <v>74</v>
      </c>
      <c r="BQ26" t="s">
        <v>74</v>
      </c>
      <c r="BR26" t="s">
        <v>103</v>
      </c>
      <c r="BS26" t="s">
        <v>624</v>
      </c>
      <c r="BT26" t="str">
        <f>HYPERLINK("https%3A%2F%2Fwww.webofscience.com%2Fwos%2Fwoscc%2Ffull-record%2FWOS:000505066600015","View Full Record in Web of Science")</f>
        <v>View Full Record in Web of Science</v>
      </c>
    </row>
    <row r="27" spans="1:72" x14ac:dyDescent="0.25">
      <c r="A27" t="s">
        <v>72</v>
      </c>
      <c r="B27" t="s">
        <v>625</v>
      </c>
      <c r="C27" t="s">
        <v>74</v>
      </c>
      <c r="D27" t="s">
        <v>74</v>
      </c>
      <c r="E27" t="s">
        <v>74</v>
      </c>
      <c r="F27" t="s">
        <v>626</v>
      </c>
      <c r="G27" t="s">
        <v>74</v>
      </c>
      <c r="H27" t="s">
        <v>74</v>
      </c>
      <c r="I27" t="s">
        <v>627</v>
      </c>
      <c r="J27" t="s">
        <v>628</v>
      </c>
      <c r="K27" t="s">
        <v>74</v>
      </c>
      <c r="L27" t="s">
        <v>74</v>
      </c>
      <c r="M27" t="s">
        <v>78</v>
      </c>
      <c r="N27" t="s">
        <v>79</v>
      </c>
      <c r="O27" t="s">
        <v>74</v>
      </c>
      <c r="P27" t="s">
        <v>74</v>
      </c>
      <c r="Q27" t="s">
        <v>74</v>
      </c>
      <c r="R27" t="s">
        <v>74</v>
      </c>
      <c r="S27" t="s">
        <v>74</v>
      </c>
      <c r="T27" t="s">
        <v>74</v>
      </c>
      <c r="U27" t="s">
        <v>629</v>
      </c>
      <c r="V27" t="s">
        <v>630</v>
      </c>
      <c r="W27" t="s">
        <v>631</v>
      </c>
      <c r="X27" t="s">
        <v>74</v>
      </c>
      <c r="Y27" t="s">
        <v>632</v>
      </c>
      <c r="Z27" t="s">
        <v>633</v>
      </c>
      <c r="AA27" t="s">
        <v>634</v>
      </c>
      <c r="AB27" t="s">
        <v>74</v>
      </c>
      <c r="AC27" t="s">
        <v>635</v>
      </c>
      <c r="AD27" t="s">
        <v>635</v>
      </c>
      <c r="AE27" t="s">
        <v>636</v>
      </c>
      <c r="AF27" t="s">
        <v>74</v>
      </c>
      <c r="AG27">
        <v>55</v>
      </c>
      <c r="AH27">
        <v>1</v>
      </c>
      <c r="AI27">
        <v>1</v>
      </c>
      <c r="AJ27">
        <v>0</v>
      </c>
      <c r="AK27">
        <v>5</v>
      </c>
      <c r="AL27" t="s">
        <v>637</v>
      </c>
      <c r="AM27" t="s">
        <v>638</v>
      </c>
      <c r="AN27" t="s">
        <v>639</v>
      </c>
      <c r="AO27" t="s">
        <v>640</v>
      </c>
      <c r="AP27" t="s">
        <v>74</v>
      </c>
      <c r="AQ27" t="s">
        <v>74</v>
      </c>
      <c r="AR27" t="s">
        <v>641</v>
      </c>
      <c r="AS27" t="s">
        <v>642</v>
      </c>
      <c r="AT27" t="s">
        <v>74</v>
      </c>
      <c r="AU27">
        <v>2015</v>
      </c>
      <c r="AV27">
        <v>72</v>
      </c>
      <c r="AW27" t="s">
        <v>74</v>
      </c>
      <c r="AX27" t="s">
        <v>74</v>
      </c>
      <c r="AY27" t="s">
        <v>74</v>
      </c>
      <c r="AZ27" t="s">
        <v>537</v>
      </c>
      <c r="BA27" t="s">
        <v>74</v>
      </c>
      <c r="BB27">
        <v>185</v>
      </c>
      <c r="BC27">
        <v>199</v>
      </c>
      <c r="BD27" t="s">
        <v>74</v>
      </c>
      <c r="BE27" t="s">
        <v>74</v>
      </c>
      <c r="BF27" t="s">
        <v>74</v>
      </c>
      <c r="BG27" t="s">
        <v>74</v>
      </c>
      <c r="BH27" t="s">
        <v>74</v>
      </c>
      <c r="BI27">
        <v>15</v>
      </c>
      <c r="BJ27" t="s">
        <v>165</v>
      </c>
      <c r="BK27" t="s">
        <v>212</v>
      </c>
      <c r="BL27" t="s">
        <v>165</v>
      </c>
      <c r="BM27" t="s">
        <v>643</v>
      </c>
      <c r="BN27" t="s">
        <v>74</v>
      </c>
      <c r="BO27" t="s">
        <v>74</v>
      </c>
      <c r="BP27" t="s">
        <v>74</v>
      </c>
      <c r="BQ27" t="s">
        <v>74</v>
      </c>
      <c r="BR27" t="s">
        <v>103</v>
      </c>
      <c r="BS27" t="s">
        <v>644</v>
      </c>
      <c r="BT27" t="str">
        <f>HYPERLINK("https%3A%2F%2Fwww.webofscience.com%2Fwos%2Fwoscc%2Ffull-record%2FWOS:000438800000011","View Full Record in Web of Science")</f>
        <v>View Full Record in Web of Science</v>
      </c>
    </row>
    <row r="28" spans="1:72" x14ac:dyDescent="0.25">
      <c r="A28" t="s">
        <v>72</v>
      </c>
      <c r="B28" t="s">
        <v>645</v>
      </c>
      <c r="C28" t="s">
        <v>74</v>
      </c>
      <c r="D28" t="s">
        <v>74</v>
      </c>
      <c r="E28" t="s">
        <v>74</v>
      </c>
      <c r="F28" t="s">
        <v>646</v>
      </c>
      <c r="G28" t="s">
        <v>74</v>
      </c>
      <c r="H28" t="s">
        <v>74</v>
      </c>
      <c r="I28" t="s">
        <v>647</v>
      </c>
      <c r="J28" t="s">
        <v>648</v>
      </c>
      <c r="K28" t="s">
        <v>74</v>
      </c>
      <c r="L28" t="s">
        <v>74</v>
      </c>
      <c r="M28" t="s">
        <v>78</v>
      </c>
      <c r="N28" t="s">
        <v>79</v>
      </c>
      <c r="O28" t="s">
        <v>74</v>
      </c>
      <c r="P28" t="s">
        <v>74</v>
      </c>
      <c r="Q28" t="s">
        <v>74</v>
      </c>
      <c r="R28" t="s">
        <v>74</v>
      </c>
      <c r="S28" t="s">
        <v>74</v>
      </c>
      <c r="T28" t="s">
        <v>649</v>
      </c>
      <c r="U28" t="s">
        <v>650</v>
      </c>
      <c r="V28" t="s">
        <v>651</v>
      </c>
      <c r="W28" t="s">
        <v>652</v>
      </c>
      <c r="X28" t="s">
        <v>653</v>
      </c>
      <c r="Y28" t="s">
        <v>654</v>
      </c>
      <c r="Z28" t="s">
        <v>655</v>
      </c>
      <c r="AA28" t="s">
        <v>656</v>
      </c>
      <c r="AB28" t="s">
        <v>74</v>
      </c>
      <c r="AC28" t="s">
        <v>74</v>
      </c>
      <c r="AD28" t="s">
        <v>74</v>
      </c>
      <c r="AE28" t="s">
        <v>74</v>
      </c>
      <c r="AF28" t="s">
        <v>74</v>
      </c>
      <c r="AG28">
        <v>65</v>
      </c>
      <c r="AH28">
        <v>13</v>
      </c>
      <c r="AI28">
        <v>13</v>
      </c>
      <c r="AJ28">
        <v>0</v>
      </c>
      <c r="AK28">
        <v>21</v>
      </c>
      <c r="AL28" t="s">
        <v>657</v>
      </c>
      <c r="AM28" t="s">
        <v>658</v>
      </c>
      <c r="AN28" t="s">
        <v>659</v>
      </c>
      <c r="AO28" t="s">
        <v>660</v>
      </c>
      <c r="AP28" t="s">
        <v>661</v>
      </c>
      <c r="AQ28" t="s">
        <v>74</v>
      </c>
      <c r="AR28" t="s">
        <v>662</v>
      </c>
      <c r="AS28" t="s">
        <v>663</v>
      </c>
      <c r="AT28" t="s">
        <v>141</v>
      </c>
      <c r="AU28">
        <v>2016</v>
      </c>
      <c r="AV28">
        <v>45</v>
      </c>
      <c r="AW28">
        <v>6</v>
      </c>
      <c r="AX28" t="s">
        <v>74</v>
      </c>
      <c r="AY28" t="s">
        <v>74</v>
      </c>
      <c r="AZ28" t="s">
        <v>74</v>
      </c>
      <c r="BA28" t="s">
        <v>74</v>
      </c>
      <c r="BB28">
        <v>1091</v>
      </c>
      <c r="BC28">
        <v>1112</v>
      </c>
      <c r="BD28" t="s">
        <v>74</v>
      </c>
      <c r="BE28" t="s">
        <v>664</v>
      </c>
      <c r="BF28" t="str">
        <f>HYPERLINK("http://dx.doi.org/10.1177/0899764016628677","http://dx.doi.org/10.1177/0899764016628677")</f>
        <v>http://dx.doi.org/10.1177/0899764016628677</v>
      </c>
      <c r="BG28" t="s">
        <v>74</v>
      </c>
      <c r="BH28" t="s">
        <v>74</v>
      </c>
      <c r="BI28">
        <v>22</v>
      </c>
      <c r="BJ28" t="s">
        <v>665</v>
      </c>
      <c r="BK28" t="s">
        <v>101</v>
      </c>
      <c r="BL28" t="s">
        <v>665</v>
      </c>
      <c r="BM28" t="s">
        <v>666</v>
      </c>
      <c r="BN28" t="s">
        <v>74</v>
      </c>
      <c r="BO28" t="s">
        <v>667</v>
      </c>
      <c r="BP28" t="s">
        <v>74</v>
      </c>
      <c r="BQ28" t="s">
        <v>74</v>
      </c>
      <c r="BR28" t="s">
        <v>103</v>
      </c>
      <c r="BS28" t="s">
        <v>668</v>
      </c>
      <c r="BT28" t="str">
        <f>HYPERLINK("https%3A%2F%2Fwww.webofscience.com%2Fwos%2Fwoscc%2Ffull-record%2FWOS:000390856100002","View Full Record in Web of Science")</f>
        <v>View Full Record in Web of Science</v>
      </c>
    </row>
    <row r="29" spans="1:72" x14ac:dyDescent="0.25">
      <c r="A29" t="s">
        <v>72</v>
      </c>
      <c r="B29" t="s">
        <v>669</v>
      </c>
      <c r="C29" t="s">
        <v>74</v>
      </c>
      <c r="D29" t="s">
        <v>74</v>
      </c>
      <c r="E29" t="s">
        <v>74</v>
      </c>
      <c r="F29" t="s">
        <v>670</v>
      </c>
      <c r="G29" t="s">
        <v>74</v>
      </c>
      <c r="H29" t="s">
        <v>74</v>
      </c>
      <c r="I29" t="s">
        <v>671</v>
      </c>
      <c r="J29" t="s">
        <v>672</v>
      </c>
      <c r="K29" t="s">
        <v>74</v>
      </c>
      <c r="L29" t="s">
        <v>74</v>
      </c>
      <c r="M29" t="s">
        <v>78</v>
      </c>
      <c r="N29" t="s">
        <v>79</v>
      </c>
      <c r="O29" t="s">
        <v>74</v>
      </c>
      <c r="P29" t="s">
        <v>74</v>
      </c>
      <c r="Q29" t="s">
        <v>74</v>
      </c>
      <c r="R29" t="s">
        <v>74</v>
      </c>
      <c r="S29" t="s">
        <v>74</v>
      </c>
      <c r="T29" t="s">
        <v>74</v>
      </c>
      <c r="U29" t="s">
        <v>673</v>
      </c>
      <c r="V29" t="s">
        <v>674</v>
      </c>
      <c r="W29" t="s">
        <v>675</v>
      </c>
      <c r="X29" t="s">
        <v>676</v>
      </c>
      <c r="Y29" t="s">
        <v>677</v>
      </c>
      <c r="Z29" t="s">
        <v>678</v>
      </c>
      <c r="AA29" t="s">
        <v>679</v>
      </c>
      <c r="AB29" t="s">
        <v>680</v>
      </c>
      <c r="AC29" t="s">
        <v>681</v>
      </c>
      <c r="AD29" t="s">
        <v>682</v>
      </c>
      <c r="AE29" t="s">
        <v>683</v>
      </c>
      <c r="AF29" t="s">
        <v>74</v>
      </c>
      <c r="AG29">
        <v>52</v>
      </c>
      <c r="AH29">
        <v>31</v>
      </c>
      <c r="AI29">
        <v>31</v>
      </c>
      <c r="AJ29">
        <v>2</v>
      </c>
      <c r="AK29">
        <v>21</v>
      </c>
      <c r="AL29" t="s">
        <v>310</v>
      </c>
      <c r="AM29" t="s">
        <v>311</v>
      </c>
      <c r="AN29" t="s">
        <v>312</v>
      </c>
      <c r="AO29" t="s">
        <v>684</v>
      </c>
      <c r="AP29" t="s">
        <v>685</v>
      </c>
      <c r="AQ29" t="s">
        <v>74</v>
      </c>
      <c r="AR29" t="s">
        <v>686</v>
      </c>
      <c r="AS29" t="s">
        <v>687</v>
      </c>
      <c r="AT29" t="s">
        <v>574</v>
      </c>
      <c r="AU29">
        <v>2018</v>
      </c>
      <c r="AV29">
        <v>83</v>
      </c>
      <c r="AW29">
        <v>2</v>
      </c>
      <c r="AX29" t="s">
        <v>74</v>
      </c>
      <c r="AY29" t="s">
        <v>74</v>
      </c>
      <c r="AZ29" t="s">
        <v>74</v>
      </c>
      <c r="BA29" t="s">
        <v>74</v>
      </c>
      <c r="BB29">
        <v>431</v>
      </c>
      <c r="BC29">
        <v>461</v>
      </c>
      <c r="BD29" t="s">
        <v>74</v>
      </c>
      <c r="BE29" t="s">
        <v>688</v>
      </c>
      <c r="BF29" t="str">
        <f>HYPERLINK("http://dx.doi.org/10.1111/ruso.12180","http://dx.doi.org/10.1111/ruso.12180")</f>
        <v>http://dx.doi.org/10.1111/ruso.12180</v>
      </c>
      <c r="BG29" t="s">
        <v>74</v>
      </c>
      <c r="BH29" t="s">
        <v>74</v>
      </c>
      <c r="BI29">
        <v>31</v>
      </c>
      <c r="BJ29" t="s">
        <v>689</v>
      </c>
      <c r="BK29" t="s">
        <v>101</v>
      </c>
      <c r="BL29" t="s">
        <v>689</v>
      </c>
      <c r="BM29" t="s">
        <v>690</v>
      </c>
      <c r="BN29" t="s">
        <v>74</v>
      </c>
      <c r="BO29" t="s">
        <v>691</v>
      </c>
      <c r="BP29" t="s">
        <v>74</v>
      </c>
      <c r="BQ29" t="s">
        <v>74</v>
      </c>
      <c r="BR29" t="s">
        <v>103</v>
      </c>
      <c r="BS29" t="s">
        <v>692</v>
      </c>
      <c r="BT29" t="str">
        <f>HYPERLINK("https%3A%2F%2Fwww.webofscience.com%2Fwos%2Fwoscc%2Ffull-record%2FWOS:000435950900008","View Full Record in Web of Science")</f>
        <v>View Full Record in Web of Science</v>
      </c>
    </row>
    <row r="30" spans="1:72" x14ac:dyDescent="0.25">
      <c r="A30" t="s">
        <v>72</v>
      </c>
      <c r="B30" t="s">
        <v>693</v>
      </c>
      <c r="C30" t="s">
        <v>74</v>
      </c>
      <c r="D30" t="s">
        <v>74</v>
      </c>
      <c r="E30" t="s">
        <v>74</v>
      </c>
      <c r="F30" t="s">
        <v>694</v>
      </c>
      <c r="G30" t="s">
        <v>74</v>
      </c>
      <c r="H30" t="s">
        <v>74</v>
      </c>
      <c r="I30" t="s">
        <v>695</v>
      </c>
      <c r="J30" t="s">
        <v>696</v>
      </c>
      <c r="K30" t="s">
        <v>74</v>
      </c>
      <c r="L30" t="s">
        <v>74</v>
      </c>
      <c r="M30" t="s">
        <v>78</v>
      </c>
      <c r="N30" t="s">
        <v>79</v>
      </c>
      <c r="O30" t="s">
        <v>74</v>
      </c>
      <c r="P30" t="s">
        <v>74</v>
      </c>
      <c r="Q30" t="s">
        <v>74</v>
      </c>
      <c r="R30" t="s">
        <v>74</v>
      </c>
      <c r="S30" t="s">
        <v>74</v>
      </c>
      <c r="T30" t="s">
        <v>697</v>
      </c>
      <c r="U30" t="s">
        <v>74</v>
      </c>
      <c r="V30" t="s">
        <v>698</v>
      </c>
      <c r="W30" t="s">
        <v>699</v>
      </c>
      <c r="X30" t="s">
        <v>700</v>
      </c>
      <c r="Y30" t="s">
        <v>701</v>
      </c>
      <c r="Z30" t="s">
        <v>702</v>
      </c>
      <c r="AA30" t="s">
        <v>74</v>
      </c>
      <c r="AB30" t="s">
        <v>74</v>
      </c>
      <c r="AC30" t="s">
        <v>74</v>
      </c>
      <c r="AD30" t="s">
        <v>74</v>
      </c>
      <c r="AE30" t="s">
        <v>74</v>
      </c>
      <c r="AF30" t="s">
        <v>74</v>
      </c>
      <c r="AG30">
        <v>10</v>
      </c>
      <c r="AH30">
        <v>2</v>
      </c>
      <c r="AI30">
        <v>2</v>
      </c>
      <c r="AJ30">
        <v>0</v>
      </c>
      <c r="AK30">
        <v>4</v>
      </c>
      <c r="AL30" t="s">
        <v>703</v>
      </c>
      <c r="AM30" t="s">
        <v>704</v>
      </c>
      <c r="AN30" t="s">
        <v>705</v>
      </c>
      <c r="AO30" t="s">
        <v>706</v>
      </c>
      <c r="AP30" t="s">
        <v>74</v>
      </c>
      <c r="AQ30" t="s">
        <v>74</v>
      </c>
      <c r="AR30" t="s">
        <v>707</v>
      </c>
      <c r="AS30" t="s">
        <v>708</v>
      </c>
      <c r="AT30" t="s">
        <v>709</v>
      </c>
      <c r="AU30">
        <v>2010</v>
      </c>
      <c r="AV30">
        <v>22</v>
      </c>
      <c r="AW30">
        <v>3</v>
      </c>
      <c r="AX30" t="s">
        <v>74</v>
      </c>
      <c r="AY30" t="s">
        <v>74</v>
      </c>
      <c r="AZ30" t="s">
        <v>74</v>
      </c>
      <c r="BA30" t="s">
        <v>74</v>
      </c>
      <c r="BB30">
        <v>199</v>
      </c>
      <c r="BC30">
        <v>213</v>
      </c>
      <c r="BD30" t="s">
        <v>74</v>
      </c>
      <c r="BE30" t="s">
        <v>710</v>
      </c>
      <c r="BF30" t="str">
        <f>HYPERLINK("http://dx.doi.org/10.1007/s11092-010-9101-3","http://dx.doi.org/10.1007/s11092-010-9101-3")</f>
        <v>http://dx.doi.org/10.1007/s11092-010-9101-3</v>
      </c>
      <c r="BG30" t="s">
        <v>74</v>
      </c>
      <c r="BH30" t="s">
        <v>74</v>
      </c>
      <c r="BI30">
        <v>15</v>
      </c>
      <c r="BJ30" t="s">
        <v>165</v>
      </c>
      <c r="BK30" t="s">
        <v>101</v>
      </c>
      <c r="BL30" t="s">
        <v>165</v>
      </c>
      <c r="BM30" t="s">
        <v>711</v>
      </c>
      <c r="BN30" t="s">
        <v>74</v>
      </c>
      <c r="BO30" t="s">
        <v>74</v>
      </c>
      <c r="BP30" t="s">
        <v>74</v>
      </c>
      <c r="BQ30" t="s">
        <v>74</v>
      </c>
      <c r="BR30" t="s">
        <v>103</v>
      </c>
      <c r="BS30" t="s">
        <v>712</v>
      </c>
      <c r="BT30" t="str">
        <f>HYPERLINK("https%3A%2F%2Fwww.webofscience.com%2Fwos%2Fwoscc%2Ffull-record%2FWOS:000292146000003","View Full Record in Web of Science")</f>
        <v>View Full Record in Web of Science</v>
      </c>
    </row>
    <row r="31" spans="1:72" x14ac:dyDescent="0.25">
      <c r="A31" t="s">
        <v>72</v>
      </c>
      <c r="B31" t="s">
        <v>713</v>
      </c>
      <c r="C31" t="s">
        <v>74</v>
      </c>
      <c r="D31" t="s">
        <v>74</v>
      </c>
      <c r="E31" t="s">
        <v>74</v>
      </c>
      <c r="F31" t="s">
        <v>714</v>
      </c>
      <c r="G31" t="s">
        <v>74</v>
      </c>
      <c r="H31" t="s">
        <v>74</v>
      </c>
      <c r="I31" t="s">
        <v>715</v>
      </c>
      <c r="J31" t="s">
        <v>716</v>
      </c>
      <c r="K31" t="s">
        <v>74</v>
      </c>
      <c r="L31" t="s">
        <v>74</v>
      </c>
      <c r="M31" t="s">
        <v>78</v>
      </c>
      <c r="N31" t="s">
        <v>79</v>
      </c>
      <c r="O31" t="s">
        <v>74</v>
      </c>
      <c r="P31" t="s">
        <v>74</v>
      </c>
      <c r="Q31" t="s">
        <v>74</v>
      </c>
      <c r="R31" t="s">
        <v>74</v>
      </c>
      <c r="S31" t="s">
        <v>74</v>
      </c>
      <c r="T31" t="s">
        <v>717</v>
      </c>
      <c r="U31" t="s">
        <v>718</v>
      </c>
      <c r="V31" t="s">
        <v>719</v>
      </c>
      <c r="W31" t="s">
        <v>720</v>
      </c>
      <c r="X31" t="s">
        <v>721</v>
      </c>
      <c r="Y31" t="s">
        <v>722</v>
      </c>
      <c r="Z31" t="s">
        <v>723</v>
      </c>
      <c r="AA31" t="s">
        <v>724</v>
      </c>
      <c r="AB31" t="s">
        <v>74</v>
      </c>
      <c r="AC31" t="s">
        <v>74</v>
      </c>
      <c r="AD31" t="s">
        <v>74</v>
      </c>
      <c r="AE31" t="s">
        <v>74</v>
      </c>
      <c r="AF31" t="s">
        <v>74</v>
      </c>
      <c r="AG31">
        <v>72</v>
      </c>
      <c r="AH31">
        <v>6</v>
      </c>
      <c r="AI31">
        <v>6</v>
      </c>
      <c r="AJ31">
        <v>0</v>
      </c>
      <c r="AK31">
        <v>0</v>
      </c>
      <c r="AL31" t="s">
        <v>725</v>
      </c>
      <c r="AM31" t="s">
        <v>726</v>
      </c>
      <c r="AN31" t="s">
        <v>727</v>
      </c>
      <c r="AO31" t="s">
        <v>728</v>
      </c>
      <c r="AP31" t="s">
        <v>729</v>
      </c>
      <c r="AQ31" t="s">
        <v>74</v>
      </c>
      <c r="AR31" t="s">
        <v>730</v>
      </c>
      <c r="AS31" t="s">
        <v>731</v>
      </c>
      <c r="AT31" t="s">
        <v>732</v>
      </c>
      <c r="AU31">
        <v>2009</v>
      </c>
      <c r="AV31">
        <v>17</v>
      </c>
      <c r="AW31">
        <v>3</v>
      </c>
      <c r="AX31" t="s">
        <v>74</v>
      </c>
      <c r="AY31" t="s">
        <v>74</v>
      </c>
      <c r="AZ31" t="s">
        <v>74</v>
      </c>
      <c r="BA31" t="s">
        <v>74</v>
      </c>
      <c r="BB31">
        <v>351</v>
      </c>
      <c r="BC31">
        <v>375</v>
      </c>
      <c r="BD31" t="s">
        <v>74</v>
      </c>
      <c r="BE31" t="s">
        <v>733</v>
      </c>
      <c r="BF31" t="str">
        <f>HYPERLINK("http://dx.doi.org/10.1142/S0218495809000369","http://dx.doi.org/10.1142/S0218495809000369")</f>
        <v>http://dx.doi.org/10.1142/S0218495809000369</v>
      </c>
      <c r="BG31" t="s">
        <v>74</v>
      </c>
      <c r="BH31" t="s">
        <v>74</v>
      </c>
      <c r="BI31">
        <v>25</v>
      </c>
      <c r="BJ31" t="s">
        <v>427</v>
      </c>
      <c r="BK31" t="s">
        <v>212</v>
      </c>
      <c r="BL31" t="s">
        <v>428</v>
      </c>
      <c r="BM31" t="s">
        <v>734</v>
      </c>
      <c r="BN31" t="s">
        <v>74</v>
      </c>
      <c r="BO31" t="s">
        <v>74</v>
      </c>
      <c r="BP31" t="s">
        <v>74</v>
      </c>
      <c r="BQ31" t="s">
        <v>74</v>
      </c>
      <c r="BR31" t="s">
        <v>103</v>
      </c>
      <c r="BS31" t="s">
        <v>735</v>
      </c>
      <c r="BT31" t="str">
        <f>HYPERLINK("https%3A%2F%2Fwww.webofscience.com%2Fwos%2Fwoscc%2Ffull-record%2FWOS:000216737000004","View Full Record in Web of Science")</f>
        <v>View Full Record in Web of Science</v>
      </c>
    </row>
    <row r="32" spans="1:72" x14ac:dyDescent="0.25">
      <c r="A32" t="s">
        <v>72</v>
      </c>
      <c r="B32" t="s">
        <v>736</v>
      </c>
      <c r="C32" t="s">
        <v>74</v>
      </c>
      <c r="D32" t="s">
        <v>74</v>
      </c>
      <c r="E32" t="s">
        <v>74</v>
      </c>
      <c r="F32" t="s">
        <v>737</v>
      </c>
      <c r="G32" t="s">
        <v>74</v>
      </c>
      <c r="H32" t="s">
        <v>74</v>
      </c>
      <c r="I32" t="s">
        <v>738</v>
      </c>
      <c r="J32" t="s">
        <v>739</v>
      </c>
      <c r="K32" t="s">
        <v>74</v>
      </c>
      <c r="L32" t="s">
        <v>74</v>
      </c>
      <c r="M32" t="s">
        <v>78</v>
      </c>
      <c r="N32" t="s">
        <v>79</v>
      </c>
      <c r="O32" t="s">
        <v>74</v>
      </c>
      <c r="P32" t="s">
        <v>74</v>
      </c>
      <c r="Q32" t="s">
        <v>74</v>
      </c>
      <c r="R32" t="s">
        <v>74</v>
      </c>
      <c r="S32" t="s">
        <v>74</v>
      </c>
      <c r="T32" t="s">
        <v>74</v>
      </c>
      <c r="U32" t="s">
        <v>740</v>
      </c>
      <c r="V32" t="s">
        <v>741</v>
      </c>
      <c r="W32" t="s">
        <v>742</v>
      </c>
      <c r="X32" t="s">
        <v>743</v>
      </c>
      <c r="Y32" t="s">
        <v>744</v>
      </c>
      <c r="Z32" t="s">
        <v>745</v>
      </c>
      <c r="AA32" t="s">
        <v>746</v>
      </c>
      <c r="AB32" t="s">
        <v>74</v>
      </c>
      <c r="AC32" t="s">
        <v>747</v>
      </c>
      <c r="AD32" t="s">
        <v>747</v>
      </c>
      <c r="AE32" t="s">
        <v>748</v>
      </c>
      <c r="AF32" t="s">
        <v>74</v>
      </c>
      <c r="AG32">
        <v>56</v>
      </c>
      <c r="AH32">
        <v>6</v>
      </c>
      <c r="AI32">
        <v>6</v>
      </c>
      <c r="AJ32">
        <v>2</v>
      </c>
      <c r="AK32">
        <v>32</v>
      </c>
      <c r="AL32" t="s">
        <v>749</v>
      </c>
      <c r="AM32" t="s">
        <v>750</v>
      </c>
      <c r="AN32" t="s">
        <v>751</v>
      </c>
      <c r="AO32" t="s">
        <v>752</v>
      </c>
      <c r="AP32" t="s">
        <v>74</v>
      </c>
      <c r="AQ32" t="s">
        <v>74</v>
      </c>
      <c r="AR32" t="s">
        <v>753</v>
      </c>
      <c r="AS32" t="s">
        <v>754</v>
      </c>
      <c r="AT32" t="s">
        <v>755</v>
      </c>
      <c r="AU32">
        <v>2017</v>
      </c>
      <c r="AV32">
        <v>48</v>
      </c>
      <c r="AW32">
        <v>4</v>
      </c>
      <c r="AX32" t="s">
        <v>74</v>
      </c>
      <c r="AY32" t="s">
        <v>74</v>
      </c>
      <c r="AZ32" t="s">
        <v>74</v>
      </c>
      <c r="BA32" t="s">
        <v>74</v>
      </c>
      <c r="BB32">
        <v>419</v>
      </c>
      <c r="BC32">
        <v>439</v>
      </c>
      <c r="BD32" t="s">
        <v>74</v>
      </c>
      <c r="BE32" t="s">
        <v>74</v>
      </c>
      <c r="BF32" t="s">
        <v>74</v>
      </c>
      <c r="BG32" t="s">
        <v>74</v>
      </c>
      <c r="BH32" t="s">
        <v>74</v>
      </c>
      <c r="BI32">
        <v>21</v>
      </c>
      <c r="BJ32" t="s">
        <v>756</v>
      </c>
      <c r="BK32" t="s">
        <v>101</v>
      </c>
      <c r="BL32" t="s">
        <v>757</v>
      </c>
      <c r="BM32" t="s">
        <v>758</v>
      </c>
      <c r="BN32" t="s">
        <v>74</v>
      </c>
      <c r="BO32" t="s">
        <v>74</v>
      </c>
      <c r="BP32" t="s">
        <v>74</v>
      </c>
      <c r="BQ32" t="s">
        <v>74</v>
      </c>
      <c r="BR32" t="s">
        <v>103</v>
      </c>
      <c r="BS32" t="s">
        <v>759</v>
      </c>
      <c r="BT32" t="str">
        <f>HYPERLINK("https%3A%2F%2Fwww.webofscience.com%2Fwos%2Fwoscc%2Ffull-record%2FWOS:000418017000004","View Full Record in Web of Science")</f>
        <v>View Full Record in Web of Science</v>
      </c>
    </row>
    <row r="33" spans="1:72" x14ac:dyDescent="0.25">
      <c r="A33" t="s">
        <v>72</v>
      </c>
      <c r="B33" t="s">
        <v>760</v>
      </c>
      <c r="C33" t="s">
        <v>74</v>
      </c>
      <c r="D33" t="s">
        <v>74</v>
      </c>
      <c r="E33" t="s">
        <v>74</v>
      </c>
      <c r="F33" t="s">
        <v>761</v>
      </c>
      <c r="G33" t="s">
        <v>74</v>
      </c>
      <c r="H33" t="s">
        <v>762</v>
      </c>
      <c r="I33" t="s">
        <v>763</v>
      </c>
      <c r="J33" t="s">
        <v>764</v>
      </c>
      <c r="K33" t="s">
        <v>74</v>
      </c>
      <c r="L33" t="s">
        <v>74</v>
      </c>
      <c r="M33" t="s">
        <v>78</v>
      </c>
      <c r="N33" t="s">
        <v>79</v>
      </c>
      <c r="O33" t="s">
        <v>74</v>
      </c>
      <c r="P33" t="s">
        <v>74</v>
      </c>
      <c r="Q33" t="s">
        <v>74</v>
      </c>
      <c r="R33" t="s">
        <v>74</v>
      </c>
      <c r="S33" t="s">
        <v>74</v>
      </c>
      <c r="T33" t="s">
        <v>765</v>
      </c>
      <c r="U33" t="s">
        <v>74</v>
      </c>
      <c r="V33" t="s">
        <v>766</v>
      </c>
      <c r="W33" t="s">
        <v>767</v>
      </c>
      <c r="X33" t="s">
        <v>768</v>
      </c>
      <c r="Y33" t="s">
        <v>769</v>
      </c>
      <c r="Z33" t="s">
        <v>770</v>
      </c>
      <c r="AA33" t="s">
        <v>771</v>
      </c>
      <c r="AB33" t="s">
        <v>772</v>
      </c>
      <c r="AC33" t="s">
        <v>773</v>
      </c>
      <c r="AD33" t="s">
        <v>774</v>
      </c>
      <c r="AE33" t="s">
        <v>775</v>
      </c>
      <c r="AF33" t="s">
        <v>74</v>
      </c>
      <c r="AG33">
        <v>46</v>
      </c>
      <c r="AH33">
        <v>10</v>
      </c>
      <c r="AI33">
        <v>10</v>
      </c>
      <c r="AJ33">
        <v>0</v>
      </c>
      <c r="AK33">
        <v>5</v>
      </c>
      <c r="AL33" t="s">
        <v>776</v>
      </c>
      <c r="AM33" t="s">
        <v>777</v>
      </c>
      <c r="AN33" t="s">
        <v>778</v>
      </c>
      <c r="AO33" t="s">
        <v>779</v>
      </c>
      <c r="AP33" t="s">
        <v>780</v>
      </c>
      <c r="AQ33" t="s">
        <v>74</v>
      </c>
      <c r="AR33" t="s">
        <v>764</v>
      </c>
      <c r="AS33" t="s">
        <v>781</v>
      </c>
      <c r="AT33" t="s">
        <v>74</v>
      </c>
      <c r="AU33">
        <v>2015</v>
      </c>
      <c r="AV33">
        <v>45</v>
      </c>
      <c r="AW33">
        <v>1</v>
      </c>
      <c r="AX33" t="s">
        <v>74</v>
      </c>
      <c r="AY33" t="s">
        <v>74</v>
      </c>
      <c r="AZ33" t="s">
        <v>74</v>
      </c>
      <c r="BA33" t="s">
        <v>74</v>
      </c>
      <c r="BB33">
        <v>3</v>
      </c>
      <c r="BC33">
        <v>11</v>
      </c>
      <c r="BD33" t="s">
        <v>74</v>
      </c>
      <c r="BE33" t="s">
        <v>782</v>
      </c>
      <c r="BF33" t="str">
        <f>HYPERLINK("http://dx.doi.org/10.5507/ag.2015.001","http://dx.doi.org/10.5507/ag.2015.001")</f>
        <v>http://dx.doi.org/10.5507/ag.2015.001</v>
      </c>
      <c r="BG33" t="s">
        <v>74</v>
      </c>
      <c r="BH33" t="s">
        <v>74</v>
      </c>
      <c r="BI33">
        <v>9</v>
      </c>
      <c r="BJ33" t="s">
        <v>236</v>
      </c>
      <c r="BK33" t="s">
        <v>212</v>
      </c>
      <c r="BL33" t="s">
        <v>236</v>
      </c>
      <c r="BM33" t="s">
        <v>783</v>
      </c>
      <c r="BN33" t="s">
        <v>74</v>
      </c>
      <c r="BO33" t="s">
        <v>784</v>
      </c>
      <c r="BP33" t="s">
        <v>74</v>
      </c>
      <c r="BQ33" t="s">
        <v>74</v>
      </c>
      <c r="BR33" t="s">
        <v>103</v>
      </c>
      <c r="BS33" t="s">
        <v>785</v>
      </c>
      <c r="BT33" t="str">
        <f>HYPERLINK("https%3A%2F%2Fwww.webofscience.com%2Fwos%2Fwoscc%2Ffull-record%2FWOS:000414938200001","View Full Record in Web of Science")</f>
        <v>View Full Record in Web of Science</v>
      </c>
    </row>
    <row r="34" spans="1:72" x14ac:dyDescent="0.25">
      <c r="A34" t="s">
        <v>72</v>
      </c>
      <c r="B34" t="s">
        <v>786</v>
      </c>
      <c r="C34" t="s">
        <v>74</v>
      </c>
      <c r="D34" t="s">
        <v>74</v>
      </c>
      <c r="E34" t="s">
        <v>74</v>
      </c>
      <c r="F34" t="s">
        <v>787</v>
      </c>
      <c r="G34" t="s">
        <v>74</v>
      </c>
      <c r="H34" t="s">
        <v>74</v>
      </c>
      <c r="I34" t="s">
        <v>788</v>
      </c>
      <c r="J34" t="s">
        <v>789</v>
      </c>
      <c r="K34" t="s">
        <v>74</v>
      </c>
      <c r="L34" t="s">
        <v>74</v>
      </c>
      <c r="M34" t="s">
        <v>78</v>
      </c>
      <c r="N34" t="s">
        <v>79</v>
      </c>
      <c r="O34" t="s">
        <v>74</v>
      </c>
      <c r="P34" t="s">
        <v>74</v>
      </c>
      <c r="Q34" t="s">
        <v>74</v>
      </c>
      <c r="R34" t="s">
        <v>74</v>
      </c>
      <c r="S34" t="s">
        <v>74</v>
      </c>
      <c r="T34" t="s">
        <v>74</v>
      </c>
      <c r="U34" t="s">
        <v>790</v>
      </c>
      <c r="V34" t="s">
        <v>791</v>
      </c>
      <c r="W34" t="s">
        <v>792</v>
      </c>
      <c r="X34" t="s">
        <v>793</v>
      </c>
      <c r="Y34" t="s">
        <v>794</v>
      </c>
      <c r="Z34" t="s">
        <v>74</v>
      </c>
      <c r="AA34" t="s">
        <v>74</v>
      </c>
      <c r="AB34" t="s">
        <v>74</v>
      </c>
      <c r="AC34" t="s">
        <v>74</v>
      </c>
      <c r="AD34" t="s">
        <v>74</v>
      </c>
      <c r="AE34" t="s">
        <v>74</v>
      </c>
      <c r="AF34" t="s">
        <v>74</v>
      </c>
      <c r="AG34">
        <v>56</v>
      </c>
      <c r="AH34">
        <v>5</v>
      </c>
      <c r="AI34">
        <v>5</v>
      </c>
      <c r="AJ34">
        <v>0</v>
      </c>
      <c r="AK34">
        <v>7</v>
      </c>
      <c r="AL34" t="s">
        <v>795</v>
      </c>
      <c r="AM34" t="s">
        <v>796</v>
      </c>
      <c r="AN34" t="s">
        <v>797</v>
      </c>
      <c r="AO34" t="s">
        <v>798</v>
      </c>
      <c r="AP34" t="s">
        <v>799</v>
      </c>
      <c r="AQ34" t="s">
        <v>74</v>
      </c>
      <c r="AR34" t="s">
        <v>800</v>
      </c>
      <c r="AS34" t="s">
        <v>801</v>
      </c>
      <c r="AT34" t="s">
        <v>115</v>
      </c>
      <c r="AU34">
        <v>2018</v>
      </c>
      <c r="AV34">
        <v>40</v>
      </c>
      <c r="AW34">
        <v>1</v>
      </c>
      <c r="AX34" t="s">
        <v>74</v>
      </c>
      <c r="AY34" t="s">
        <v>74</v>
      </c>
      <c r="AZ34" t="s">
        <v>74</v>
      </c>
      <c r="BA34" t="s">
        <v>74</v>
      </c>
      <c r="BB34">
        <v>61</v>
      </c>
      <c r="BC34">
        <v>90</v>
      </c>
      <c r="BD34" t="s">
        <v>74</v>
      </c>
      <c r="BE34" t="s">
        <v>802</v>
      </c>
      <c r="BF34" t="str">
        <f>HYPERLINK("http://dx.doi.org/10.1353/hrq.2018.0002","http://dx.doi.org/10.1353/hrq.2018.0002")</f>
        <v>http://dx.doi.org/10.1353/hrq.2018.0002</v>
      </c>
      <c r="BG34" t="s">
        <v>74</v>
      </c>
      <c r="BH34" t="s">
        <v>74</v>
      </c>
      <c r="BI34">
        <v>30</v>
      </c>
      <c r="BJ34" t="s">
        <v>803</v>
      </c>
      <c r="BK34" t="s">
        <v>101</v>
      </c>
      <c r="BL34" t="s">
        <v>804</v>
      </c>
      <c r="BM34" t="s">
        <v>805</v>
      </c>
      <c r="BN34" t="s">
        <v>74</v>
      </c>
      <c r="BO34" t="s">
        <v>74</v>
      </c>
      <c r="BP34" t="s">
        <v>74</v>
      </c>
      <c r="BQ34" t="s">
        <v>74</v>
      </c>
      <c r="BR34" t="s">
        <v>103</v>
      </c>
      <c r="BS34" t="s">
        <v>806</v>
      </c>
      <c r="BT34" t="str">
        <f>HYPERLINK("https%3A%2F%2Fwww.webofscience.com%2Fwos%2Fwoscc%2Ffull-record%2FWOS:000425124900003","View Full Record in Web of Science")</f>
        <v>View Full Record in Web of Science</v>
      </c>
    </row>
    <row r="35" spans="1:72" x14ac:dyDescent="0.25">
      <c r="A35" t="s">
        <v>72</v>
      </c>
      <c r="B35" t="s">
        <v>807</v>
      </c>
      <c r="C35" t="s">
        <v>74</v>
      </c>
      <c r="D35" t="s">
        <v>74</v>
      </c>
      <c r="E35" t="s">
        <v>74</v>
      </c>
      <c r="F35" t="s">
        <v>808</v>
      </c>
      <c r="G35" t="s">
        <v>74</v>
      </c>
      <c r="H35" t="s">
        <v>74</v>
      </c>
      <c r="I35" t="s">
        <v>809</v>
      </c>
      <c r="J35" t="s">
        <v>279</v>
      </c>
      <c r="K35" t="s">
        <v>74</v>
      </c>
      <c r="L35" t="s">
        <v>74</v>
      </c>
      <c r="M35" t="s">
        <v>78</v>
      </c>
      <c r="N35" t="s">
        <v>79</v>
      </c>
      <c r="O35" t="s">
        <v>74</v>
      </c>
      <c r="P35" t="s">
        <v>74</v>
      </c>
      <c r="Q35" t="s">
        <v>74</v>
      </c>
      <c r="R35" t="s">
        <v>74</v>
      </c>
      <c r="S35" t="s">
        <v>74</v>
      </c>
      <c r="T35" t="s">
        <v>810</v>
      </c>
      <c r="U35" t="s">
        <v>811</v>
      </c>
      <c r="V35" t="s">
        <v>812</v>
      </c>
      <c r="W35" t="s">
        <v>813</v>
      </c>
      <c r="X35" t="s">
        <v>814</v>
      </c>
      <c r="Y35" t="s">
        <v>815</v>
      </c>
      <c r="Z35" t="s">
        <v>816</v>
      </c>
      <c r="AA35" t="s">
        <v>817</v>
      </c>
      <c r="AB35" t="s">
        <v>818</v>
      </c>
      <c r="AC35" t="s">
        <v>819</v>
      </c>
      <c r="AD35" t="s">
        <v>820</v>
      </c>
      <c r="AE35" t="s">
        <v>821</v>
      </c>
      <c r="AF35" t="s">
        <v>74</v>
      </c>
      <c r="AG35">
        <v>91</v>
      </c>
      <c r="AH35">
        <v>20</v>
      </c>
      <c r="AI35">
        <v>20</v>
      </c>
      <c r="AJ35">
        <v>1</v>
      </c>
      <c r="AK35">
        <v>47</v>
      </c>
      <c r="AL35" t="s">
        <v>288</v>
      </c>
      <c r="AM35" t="s">
        <v>289</v>
      </c>
      <c r="AN35" t="s">
        <v>290</v>
      </c>
      <c r="AO35" t="s">
        <v>291</v>
      </c>
      <c r="AP35" t="s">
        <v>822</v>
      </c>
      <c r="AQ35" t="s">
        <v>74</v>
      </c>
      <c r="AR35" t="s">
        <v>292</v>
      </c>
      <c r="AS35" t="s">
        <v>293</v>
      </c>
      <c r="AT35" t="s">
        <v>709</v>
      </c>
      <c r="AU35">
        <v>2018</v>
      </c>
      <c r="AV35">
        <v>34</v>
      </c>
      <c r="AW35">
        <v>3</v>
      </c>
      <c r="AX35" t="s">
        <v>74</v>
      </c>
      <c r="AY35" t="s">
        <v>74</v>
      </c>
      <c r="AZ35" t="s">
        <v>74</v>
      </c>
      <c r="BA35" t="s">
        <v>74</v>
      </c>
      <c r="BB35">
        <v>413</v>
      </c>
      <c r="BC35">
        <v>440</v>
      </c>
      <c r="BD35" t="s">
        <v>74</v>
      </c>
      <c r="BE35" t="s">
        <v>823</v>
      </c>
      <c r="BF35" t="str">
        <f>HYPERLINK("http://dx.doi.org/10.1007/s10680-017-9431-7","http://dx.doi.org/10.1007/s10680-017-9431-7")</f>
        <v>http://dx.doi.org/10.1007/s10680-017-9431-7</v>
      </c>
      <c r="BG35" t="s">
        <v>74</v>
      </c>
      <c r="BH35" t="s">
        <v>74</v>
      </c>
      <c r="BI35">
        <v>28</v>
      </c>
      <c r="BJ35" t="s">
        <v>295</v>
      </c>
      <c r="BK35" t="s">
        <v>101</v>
      </c>
      <c r="BL35" t="s">
        <v>295</v>
      </c>
      <c r="BM35" t="s">
        <v>824</v>
      </c>
      <c r="BN35">
        <v>30976251</v>
      </c>
      <c r="BO35" t="s">
        <v>825</v>
      </c>
      <c r="BP35" t="s">
        <v>74</v>
      </c>
      <c r="BQ35" t="s">
        <v>74</v>
      </c>
      <c r="BR35" t="s">
        <v>103</v>
      </c>
      <c r="BS35" t="s">
        <v>826</v>
      </c>
      <c r="BT35" t="str">
        <f>HYPERLINK("https%3A%2F%2Fwww.webofscience.com%2Fwos%2Fwoscc%2Ffull-record%2FWOS:000441113400006","View Full Record in Web of Science")</f>
        <v>View Full Record in Web of Science</v>
      </c>
    </row>
    <row r="36" spans="1:72" x14ac:dyDescent="0.25">
      <c r="A36" t="s">
        <v>72</v>
      </c>
      <c r="B36" t="s">
        <v>827</v>
      </c>
      <c r="C36" t="s">
        <v>74</v>
      </c>
      <c r="D36" t="s">
        <v>74</v>
      </c>
      <c r="E36" t="s">
        <v>74</v>
      </c>
      <c r="F36" t="s">
        <v>828</v>
      </c>
      <c r="G36" t="s">
        <v>74</v>
      </c>
      <c r="H36" t="s">
        <v>74</v>
      </c>
      <c r="I36" t="s">
        <v>829</v>
      </c>
      <c r="J36" t="s">
        <v>830</v>
      </c>
      <c r="K36" t="s">
        <v>74</v>
      </c>
      <c r="L36" t="s">
        <v>74</v>
      </c>
      <c r="M36" t="s">
        <v>78</v>
      </c>
      <c r="N36" t="s">
        <v>79</v>
      </c>
      <c r="O36" t="s">
        <v>74</v>
      </c>
      <c r="P36" t="s">
        <v>74</v>
      </c>
      <c r="Q36" t="s">
        <v>74</v>
      </c>
      <c r="R36" t="s">
        <v>74</v>
      </c>
      <c r="S36" t="s">
        <v>74</v>
      </c>
      <c r="T36" t="s">
        <v>831</v>
      </c>
      <c r="U36" t="s">
        <v>832</v>
      </c>
      <c r="V36" t="s">
        <v>833</v>
      </c>
      <c r="W36" t="s">
        <v>834</v>
      </c>
      <c r="X36" t="s">
        <v>835</v>
      </c>
      <c r="Y36" t="s">
        <v>836</v>
      </c>
      <c r="Z36" t="s">
        <v>837</v>
      </c>
      <c r="AA36" t="s">
        <v>838</v>
      </c>
      <c r="AB36" t="s">
        <v>839</v>
      </c>
      <c r="AC36" t="s">
        <v>74</v>
      </c>
      <c r="AD36" t="s">
        <v>74</v>
      </c>
      <c r="AE36" t="s">
        <v>74</v>
      </c>
      <c r="AF36" t="s">
        <v>74</v>
      </c>
      <c r="AG36">
        <v>19</v>
      </c>
      <c r="AH36">
        <v>0</v>
      </c>
      <c r="AI36">
        <v>0</v>
      </c>
      <c r="AJ36">
        <v>1</v>
      </c>
      <c r="AK36">
        <v>5</v>
      </c>
      <c r="AL36" t="s">
        <v>840</v>
      </c>
      <c r="AM36" t="s">
        <v>841</v>
      </c>
      <c r="AN36" t="s">
        <v>842</v>
      </c>
      <c r="AO36" t="s">
        <v>843</v>
      </c>
      <c r="AP36" t="s">
        <v>844</v>
      </c>
      <c r="AQ36" t="s">
        <v>74</v>
      </c>
      <c r="AR36" t="s">
        <v>845</v>
      </c>
      <c r="AS36" t="s">
        <v>846</v>
      </c>
      <c r="AT36" t="s">
        <v>141</v>
      </c>
      <c r="AU36">
        <v>2022</v>
      </c>
      <c r="AV36">
        <v>14</v>
      </c>
      <c r="AW36">
        <v>4</v>
      </c>
      <c r="AX36" t="s">
        <v>74</v>
      </c>
      <c r="AY36" t="s">
        <v>74</v>
      </c>
      <c r="AZ36" t="s">
        <v>74</v>
      </c>
      <c r="BA36" t="s">
        <v>74</v>
      </c>
      <c r="BB36">
        <v>69</v>
      </c>
      <c r="BC36">
        <v>93</v>
      </c>
      <c r="BD36" t="s">
        <v>74</v>
      </c>
      <c r="BE36" t="s">
        <v>847</v>
      </c>
      <c r="BF36" t="str">
        <f>HYPERLINK("http://dx.doi.org/10.18662/rrem/14.4/630","http://dx.doi.org/10.18662/rrem/14.4/630")</f>
        <v>http://dx.doi.org/10.18662/rrem/14.4/630</v>
      </c>
      <c r="BG36" t="s">
        <v>74</v>
      </c>
      <c r="BH36" t="s">
        <v>74</v>
      </c>
      <c r="BI36">
        <v>25</v>
      </c>
      <c r="BJ36" t="s">
        <v>165</v>
      </c>
      <c r="BK36" t="s">
        <v>212</v>
      </c>
      <c r="BL36" t="s">
        <v>165</v>
      </c>
      <c r="BM36" t="s">
        <v>848</v>
      </c>
      <c r="BN36" t="s">
        <v>74</v>
      </c>
      <c r="BO36" t="s">
        <v>849</v>
      </c>
      <c r="BP36" t="s">
        <v>74</v>
      </c>
      <c r="BQ36" t="s">
        <v>74</v>
      </c>
      <c r="BR36" t="s">
        <v>103</v>
      </c>
      <c r="BS36" t="s">
        <v>850</v>
      </c>
      <c r="BT36" t="str">
        <f>HYPERLINK("https%3A%2F%2Fwww.webofscience.com%2Fwos%2Fwoscc%2Ffull-record%2FWOS:000926480100005","View Full Record in Web of Science")</f>
        <v>View Full Record in Web of Science</v>
      </c>
    </row>
    <row r="37" spans="1:72" x14ac:dyDescent="0.25">
      <c r="A37" t="s">
        <v>72</v>
      </c>
      <c r="B37" t="s">
        <v>851</v>
      </c>
      <c r="C37" t="s">
        <v>74</v>
      </c>
      <c r="D37" t="s">
        <v>74</v>
      </c>
      <c r="E37" t="s">
        <v>74</v>
      </c>
      <c r="F37" t="s">
        <v>852</v>
      </c>
      <c r="G37" t="s">
        <v>74</v>
      </c>
      <c r="H37" t="s">
        <v>74</v>
      </c>
      <c r="I37" t="s">
        <v>853</v>
      </c>
      <c r="J37" t="s">
        <v>854</v>
      </c>
      <c r="K37" t="s">
        <v>74</v>
      </c>
      <c r="L37" t="s">
        <v>74</v>
      </c>
      <c r="M37" t="s">
        <v>395</v>
      </c>
      <c r="N37" t="s">
        <v>79</v>
      </c>
      <c r="O37" t="s">
        <v>74</v>
      </c>
      <c r="P37" t="s">
        <v>74</v>
      </c>
      <c r="Q37" t="s">
        <v>74</v>
      </c>
      <c r="R37" t="s">
        <v>74</v>
      </c>
      <c r="S37" t="s">
        <v>74</v>
      </c>
      <c r="T37" t="s">
        <v>855</v>
      </c>
      <c r="U37" t="s">
        <v>856</v>
      </c>
      <c r="V37" t="s">
        <v>857</v>
      </c>
      <c r="W37" t="s">
        <v>858</v>
      </c>
      <c r="X37" t="s">
        <v>859</v>
      </c>
      <c r="Y37" t="s">
        <v>860</v>
      </c>
      <c r="Z37" t="s">
        <v>861</v>
      </c>
      <c r="AA37" t="s">
        <v>862</v>
      </c>
      <c r="AB37" t="s">
        <v>863</v>
      </c>
      <c r="AC37" t="s">
        <v>74</v>
      </c>
      <c r="AD37" t="s">
        <v>74</v>
      </c>
      <c r="AE37" t="s">
        <v>74</v>
      </c>
      <c r="AF37" t="s">
        <v>74</v>
      </c>
      <c r="AG37">
        <v>20</v>
      </c>
      <c r="AH37">
        <v>0</v>
      </c>
      <c r="AI37">
        <v>0</v>
      </c>
      <c r="AJ37">
        <v>0</v>
      </c>
      <c r="AK37">
        <v>7</v>
      </c>
      <c r="AL37" t="s">
        <v>864</v>
      </c>
      <c r="AM37" t="s">
        <v>865</v>
      </c>
      <c r="AN37" t="s">
        <v>866</v>
      </c>
      <c r="AO37" t="s">
        <v>867</v>
      </c>
      <c r="AP37" t="s">
        <v>74</v>
      </c>
      <c r="AQ37" t="s">
        <v>74</v>
      </c>
      <c r="AR37" t="s">
        <v>868</v>
      </c>
      <c r="AS37" t="s">
        <v>869</v>
      </c>
      <c r="AT37" t="s">
        <v>74</v>
      </c>
      <c r="AU37">
        <v>2021</v>
      </c>
      <c r="AV37" t="s">
        <v>74</v>
      </c>
      <c r="AW37">
        <v>9</v>
      </c>
      <c r="AX37" t="s">
        <v>74</v>
      </c>
      <c r="AY37" t="s">
        <v>74</v>
      </c>
      <c r="AZ37" t="s">
        <v>74</v>
      </c>
      <c r="BA37" t="s">
        <v>74</v>
      </c>
      <c r="BB37">
        <v>64</v>
      </c>
      <c r="BC37">
        <v>70</v>
      </c>
      <c r="BD37" t="s">
        <v>74</v>
      </c>
      <c r="BE37" t="s">
        <v>870</v>
      </c>
      <c r="BF37" t="str">
        <f>HYPERLINK("http://dx.doi.org/10.31857/S013216250014147-4","http://dx.doi.org/10.31857/S013216250014147-4")</f>
        <v>http://dx.doi.org/10.31857/S013216250014147-4</v>
      </c>
      <c r="BG37" t="s">
        <v>74</v>
      </c>
      <c r="BH37" t="s">
        <v>74</v>
      </c>
      <c r="BI37">
        <v>7</v>
      </c>
      <c r="BJ37" t="s">
        <v>689</v>
      </c>
      <c r="BK37" t="s">
        <v>101</v>
      </c>
      <c r="BL37" t="s">
        <v>689</v>
      </c>
      <c r="BM37" t="s">
        <v>871</v>
      </c>
      <c r="BN37" t="s">
        <v>74</v>
      </c>
      <c r="BO37" t="s">
        <v>74</v>
      </c>
      <c r="BP37" t="s">
        <v>74</v>
      </c>
      <c r="BQ37" t="s">
        <v>74</v>
      </c>
      <c r="BR37" t="s">
        <v>103</v>
      </c>
      <c r="BS37" t="s">
        <v>872</v>
      </c>
      <c r="BT37" t="str">
        <f>HYPERLINK("https%3A%2F%2Fwww.webofscience.com%2Fwos%2Fwoscc%2Ffull-record%2FWOS:000761437100006","View Full Record in Web of Science")</f>
        <v>View Full Record in Web of Science</v>
      </c>
    </row>
    <row r="38" spans="1:72" x14ac:dyDescent="0.25">
      <c r="A38" t="s">
        <v>72</v>
      </c>
      <c r="B38" t="s">
        <v>873</v>
      </c>
      <c r="C38" t="s">
        <v>74</v>
      </c>
      <c r="D38" t="s">
        <v>74</v>
      </c>
      <c r="E38" t="s">
        <v>74</v>
      </c>
      <c r="F38" t="s">
        <v>874</v>
      </c>
      <c r="G38" t="s">
        <v>74</v>
      </c>
      <c r="H38" t="s">
        <v>74</v>
      </c>
      <c r="I38" t="s">
        <v>875</v>
      </c>
      <c r="J38" t="s">
        <v>876</v>
      </c>
      <c r="K38" t="s">
        <v>74</v>
      </c>
      <c r="L38" t="s">
        <v>74</v>
      </c>
      <c r="M38" t="s">
        <v>78</v>
      </c>
      <c r="N38" t="s">
        <v>79</v>
      </c>
      <c r="O38" t="s">
        <v>74</v>
      </c>
      <c r="P38" t="s">
        <v>74</v>
      </c>
      <c r="Q38" t="s">
        <v>74</v>
      </c>
      <c r="R38" t="s">
        <v>74</v>
      </c>
      <c r="S38" t="s">
        <v>74</v>
      </c>
      <c r="T38" t="s">
        <v>877</v>
      </c>
      <c r="U38" t="s">
        <v>878</v>
      </c>
      <c r="V38" t="s">
        <v>879</v>
      </c>
      <c r="W38" t="s">
        <v>880</v>
      </c>
      <c r="X38" t="s">
        <v>881</v>
      </c>
      <c r="Y38" t="s">
        <v>882</v>
      </c>
      <c r="Z38" t="s">
        <v>883</v>
      </c>
      <c r="AA38" t="s">
        <v>74</v>
      </c>
      <c r="AB38" t="s">
        <v>74</v>
      </c>
      <c r="AC38" t="s">
        <v>74</v>
      </c>
      <c r="AD38" t="s">
        <v>74</v>
      </c>
      <c r="AE38" t="s">
        <v>74</v>
      </c>
      <c r="AF38" t="s">
        <v>74</v>
      </c>
      <c r="AG38">
        <v>62</v>
      </c>
      <c r="AH38">
        <v>27</v>
      </c>
      <c r="AI38">
        <v>27</v>
      </c>
      <c r="AJ38">
        <v>2</v>
      </c>
      <c r="AK38">
        <v>6</v>
      </c>
      <c r="AL38" t="s">
        <v>884</v>
      </c>
      <c r="AM38" t="s">
        <v>885</v>
      </c>
      <c r="AN38" t="s">
        <v>886</v>
      </c>
      <c r="AO38" t="s">
        <v>74</v>
      </c>
      <c r="AP38" t="s">
        <v>887</v>
      </c>
      <c r="AQ38" t="s">
        <v>74</v>
      </c>
      <c r="AR38" t="s">
        <v>888</v>
      </c>
      <c r="AS38" t="s">
        <v>889</v>
      </c>
      <c r="AT38" t="s">
        <v>890</v>
      </c>
      <c r="AU38">
        <v>2018</v>
      </c>
      <c r="AV38">
        <v>9</v>
      </c>
      <c r="AW38" t="s">
        <v>74</v>
      </c>
      <c r="AX38" t="s">
        <v>74</v>
      </c>
      <c r="AY38" t="s">
        <v>74</v>
      </c>
      <c r="AZ38" t="s">
        <v>74</v>
      </c>
      <c r="BA38" t="s">
        <v>74</v>
      </c>
      <c r="BB38" t="s">
        <v>74</v>
      </c>
      <c r="BC38" t="s">
        <v>74</v>
      </c>
      <c r="BD38">
        <v>1734</v>
      </c>
      <c r="BE38" t="s">
        <v>891</v>
      </c>
      <c r="BF38" t="str">
        <f>HYPERLINK("http://dx.doi.org/10.3389/fphys.2018.01734","http://dx.doi.org/10.3389/fphys.2018.01734")</f>
        <v>http://dx.doi.org/10.3389/fphys.2018.01734</v>
      </c>
      <c r="BG38" t="s">
        <v>74</v>
      </c>
      <c r="BH38" t="s">
        <v>74</v>
      </c>
      <c r="BI38">
        <v>11</v>
      </c>
      <c r="BJ38" t="s">
        <v>892</v>
      </c>
      <c r="BK38" t="s">
        <v>237</v>
      </c>
      <c r="BL38" t="s">
        <v>892</v>
      </c>
      <c r="BM38" t="s">
        <v>893</v>
      </c>
      <c r="BN38">
        <v>30546322</v>
      </c>
      <c r="BO38" t="s">
        <v>894</v>
      </c>
      <c r="BP38" t="s">
        <v>74</v>
      </c>
      <c r="BQ38" t="s">
        <v>74</v>
      </c>
      <c r="BR38" t="s">
        <v>103</v>
      </c>
      <c r="BS38" t="s">
        <v>895</v>
      </c>
      <c r="BT38" t="str">
        <f>HYPERLINK("https%3A%2F%2Fwww.webofscience.com%2Fwos%2Fwoscc%2Ffull-record%2FWOS:000451675900001","View Full Record in Web of Science")</f>
        <v>View Full Record in Web of Science</v>
      </c>
    </row>
    <row r="39" spans="1:72" x14ac:dyDescent="0.25">
      <c r="A39" t="s">
        <v>72</v>
      </c>
      <c r="B39" t="s">
        <v>896</v>
      </c>
      <c r="C39" t="s">
        <v>74</v>
      </c>
      <c r="D39" t="s">
        <v>74</v>
      </c>
      <c r="E39" t="s">
        <v>74</v>
      </c>
      <c r="F39" t="s">
        <v>897</v>
      </c>
      <c r="G39" t="s">
        <v>74</v>
      </c>
      <c r="H39" t="s">
        <v>74</v>
      </c>
      <c r="I39" t="s">
        <v>898</v>
      </c>
      <c r="J39" t="s">
        <v>899</v>
      </c>
      <c r="K39" t="s">
        <v>74</v>
      </c>
      <c r="L39" t="s">
        <v>74</v>
      </c>
      <c r="M39" t="s">
        <v>395</v>
      </c>
      <c r="N39" t="s">
        <v>79</v>
      </c>
      <c r="O39" t="s">
        <v>74</v>
      </c>
      <c r="P39" t="s">
        <v>74</v>
      </c>
      <c r="Q39" t="s">
        <v>74</v>
      </c>
      <c r="R39" t="s">
        <v>74</v>
      </c>
      <c r="S39" t="s">
        <v>74</v>
      </c>
      <c r="T39" t="s">
        <v>900</v>
      </c>
      <c r="U39" t="s">
        <v>74</v>
      </c>
      <c r="V39" t="s">
        <v>901</v>
      </c>
      <c r="W39" t="s">
        <v>902</v>
      </c>
      <c r="X39" t="s">
        <v>903</v>
      </c>
      <c r="Y39" t="s">
        <v>904</v>
      </c>
      <c r="Z39" t="s">
        <v>905</v>
      </c>
      <c r="AA39" t="s">
        <v>906</v>
      </c>
      <c r="AB39" t="s">
        <v>907</v>
      </c>
      <c r="AC39" t="s">
        <v>74</v>
      </c>
      <c r="AD39" t="s">
        <v>74</v>
      </c>
      <c r="AE39" t="s">
        <v>74</v>
      </c>
      <c r="AF39" t="s">
        <v>74</v>
      </c>
      <c r="AG39">
        <v>1</v>
      </c>
      <c r="AH39">
        <v>7</v>
      </c>
      <c r="AI39">
        <v>7</v>
      </c>
      <c r="AJ39">
        <v>2</v>
      </c>
      <c r="AK39">
        <v>9</v>
      </c>
      <c r="AL39" t="s">
        <v>908</v>
      </c>
      <c r="AM39" t="s">
        <v>401</v>
      </c>
      <c r="AN39" t="s">
        <v>909</v>
      </c>
      <c r="AO39" t="s">
        <v>910</v>
      </c>
      <c r="AP39" t="s">
        <v>74</v>
      </c>
      <c r="AQ39" t="s">
        <v>74</v>
      </c>
      <c r="AR39" t="s">
        <v>911</v>
      </c>
      <c r="AS39" t="s">
        <v>912</v>
      </c>
      <c r="AT39" t="s">
        <v>574</v>
      </c>
      <c r="AU39">
        <v>2016</v>
      </c>
      <c r="AV39">
        <v>60</v>
      </c>
      <c r="AW39">
        <v>6</v>
      </c>
      <c r="AX39" t="s">
        <v>74</v>
      </c>
      <c r="AY39" t="s">
        <v>74</v>
      </c>
      <c r="AZ39" t="s">
        <v>74</v>
      </c>
      <c r="BA39" t="s">
        <v>74</v>
      </c>
      <c r="BB39">
        <v>24</v>
      </c>
      <c r="BC39">
        <v>34</v>
      </c>
      <c r="BD39" t="s">
        <v>74</v>
      </c>
      <c r="BE39" t="s">
        <v>913</v>
      </c>
      <c r="BF39" t="str">
        <f>HYPERLINK("http://dx.doi.org/10.20542/0131-2227-2016-60-6-24-34","http://dx.doi.org/10.20542/0131-2227-2016-60-6-24-34")</f>
        <v>http://dx.doi.org/10.20542/0131-2227-2016-60-6-24-34</v>
      </c>
      <c r="BG39" t="s">
        <v>74</v>
      </c>
      <c r="BH39" t="s">
        <v>74</v>
      </c>
      <c r="BI39">
        <v>11</v>
      </c>
      <c r="BJ39" t="s">
        <v>914</v>
      </c>
      <c r="BK39" t="s">
        <v>212</v>
      </c>
      <c r="BL39" t="s">
        <v>914</v>
      </c>
      <c r="BM39" t="s">
        <v>915</v>
      </c>
      <c r="BN39" t="s">
        <v>74</v>
      </c>
      <c r="BO39" t="s">
        <v>74</v>
      </c>
      <c r="BP39" t="s">
        <v>74</v>
      </c>
      <c r="BQ39" t="s">
        <v>74</v>
      </c>
      <c r="BR39" t="s">
        <v>103</v>
      </c>
      <c r="BS39" t="s">
        <v>916</v>
      </c>
      <c r="BT39" t="str">
        <f>HYPERLINK("https%3A%2F%2Fwww.webofscience.com%2Fwos%2Fwoscc%2Ffull-record%2FWOS:000453173500003","View Full Record in Web of Science")</f>
        <v>View Full Record in Web of Science</v>
      </c>
    </row>
    <row r="40" spans="1:72" x14ac:dyDescent="0.25">
      <c r="A40" t="s">
        <v>72</v>
      </c>
      <c r="B40" t="s">
        <v>917</v>
      </c>
      <c r="C40" t="s">
        <v>74</v>
      </c>
      <c r="D40" t="s">
        <v>74</v>
      </c>
      <c r="E40" t="s">
        <v>74</v>
      </c>
      <c r="F40" t="s">
        <v>918</v>
      </c>
      <c r="G40" t="s">
        <v>74</v>
      </c>
      <c r="H40" t="s">
        <v>74</v>
      </c>
      <c r="I40" t="s">
        <v>919</v>
      </c>
      <c r="J40" t="s">
        <v>920</v>
      </c>
      <c r="K40" t="s">
        <v>74</v>
      </c>
      <c r="L40" t="s">
        <v>74</v>
      </c>
      <c r="M40" t="s">
        <v>78</v>
      </c>
      <c r="N40" t="s">
        <v>79</v>
      </c>
      <c r="O40" t="s">
        <v>74</v>
      </c>
      <c r="P40" t="s">
        <v>74</v>
      </c>
      <c r="Q40" t="s">
        <v>74</v>
      </c>
      <c r="R40" t="s">
        <v>74</v>
      </c>
      <c r="S40" t="s">
        <v>74</v>
      </c>
      <c r="T40" t="s">
        <v>921</v>
      </c>
      <c r="U40" t="s">
        <v>922</v>
      </c>
      <c r="V40" t="s">
        <v>923</v>
      </c>
      <c r="W40" t="s">
        <v>924</v>
      </c>
      <c r="X40" t="s">
        <v>925</v>
      </c>
      <c r="Y40" t="s">
        <v>926</v>
      </c>
      <c r="Z40" t="s">
        <v>927</v>
      </c>
      <c r="AA40" t="s">
        <v>928</v>
      </c>
      <c r="AB40" t="s">
        <v>929</v>
      </c>
      <c r="AC40" t="s">
        <v>74</v>
      </c>
      <c r="AD40" t="s">
        <v>74</v>
      </c>
      <c r="AE40" t="s">
        <v>74</v>
      </c>
      <c r="AF40" t="s">
        <v>74</v>
      </c>
      <c r="AG40">
        <v>51</v>
      </c>
      <c r="AH40">
        <v>15</v>
      </c>
      <c r="AI40">
        <v>16</v>
      </c>
      <c r="AJ40">
        <v>2</v>
      </c>
      <c r="AK40">
        <v>24</v>
      </c>
      <c r="AL40" t="s">
        <v>930</v>
      </c>
      <c r="AM40" t="s">
        <v>931</v>
      </c>
      <c r="AN40" t="s">
        <v>932</v>
      </c>
      <c r="AO40" t="s">
        <v>933</v>
      </c>
      <c r="AP40" t="s">
        <v>74</v>
      </c>
      <c r="AQ40" t="s">
        <v>74</v>
      </c>
      <c r="AR40" t="s">
        <v>934</v>
      </c>
      <c r="AS40" t="s">
        <v>935</v>
      </c>
      <c r="AT40" t="s">
        <v>74</v>
      </c>
      <c r="AU40">
        <v>2017</v>
      </c>
      <c r="AV40">
        <v>16</v>
      </c>
      <c r="AW40">
        <v>1</v>
      </c>
      <c r="AX40" t="s">
        <v>74</v>
      </c>
      <c r="AY40" t="s">
        <v>74</v>
      </c>
      <c r="AZ40" t="s">
        <v>74</v>
      </c>
      <c r="BA40" t="s">
        <v>74</v>
      </c>
      <c r="BB40">
        <v>232</v>
      </c>
      <c r="BC40">
        <v>251</v>
      </c>
      <c r="BD40" t="s">
        <v>74</v>
      </c>
      <c r="BE40" t="s">
        <v>74</v>
      </c>
      <c r="BF40" t="s">
        <v>74</v>
      </c>
      <c r="BG40" t="s">
        <v>74</v>
      </c>
      <c r="BH40" t="s">
        <v>74</v>
      </c>
      <c r="BI40">
        <v>20</v>
      </c>
      <c r="BJ40" t="s">
        <v>936</v>
      </c>
      <c r="BK40" t="s">
        <v>101</v>
      </c>
      <c r="BL40" t="s">
        <v>428</v>
      </c>
      <c r="BM40" t="s">
        <v>937</v>
      </c>
      <c r="BN40" t="s">
        <v>74</v>
      </c>
      <c r="BO40" t="s">
        <v>74</v>
      </c>
      <c r="BP40" t="s">
        <v>74</v>
      </c>
      <c r="BQ40" t="s">
        <v>74</v>
      </c>
      <c r="BR40" t="s">
        <v>103</v>
      </c>
      <c r="BS40" t="s">
        <v>938</v>
      </c>
      <c r="BT40" t="str">
        <f>HYPERLINK("https%3A%2F%2Fwww.webofscience.com%2Fwos%2Fwoscc%2Ffull-record%2FWOS:000399866300015","View Full Record in Web of Science")</f>
        <v>View Full Record in Web of Science</v>
      </c>
    </row>
    <row r="41" spans="1:72" x14ac:dyDescent="0.25">
      <c r="A41" t="s">
        <v>72</v>
      </c>
      <c r="B41" t="s">
        <v>939</v>
      </c>
      <c r="C41" t="s">
        <v>74</v>
      </c>
      <c r="D41" t="s">
        <v>74</v>
      </c>
      <c r="E41" t="s">
        <v>74</v>
      </c>
      <c r="F41" t="s">
        <v>940</v>
      </c>
      <c r="G41" t="s">
        <v>74</v>
      </c>
      <c r="H41" t="s">
        <v>74</v>
      </c>
      <c r="I41" t="s">
        <v>941</v>
      </c>
      <c r="J41" t="s">
        <v>942</v>
      </c>
      <c r="K41" t="s">
        <v>74</v>
      </c>
      <c r="L41" t="s">
        <v>74</v>
      </c>
      <c r="M41" t="s">
        <v>395</v>
      </c>
      <c r="N41" t="s">
        <v>79</v>
      </c>
      <c r="O41" t="s">
        <v>74</v>
      </c>
      <c r="P41" t="s">
        <v>74</v>
      </c>
      <c r="Q41" t="s">
        <v>74</v>
      </c>
      <c r="R41" t="s">
        <v>74</v>
      </c>
      <c r="S41" t="s">
        <v>74</v>
      </c>
      <c r="T41" t="s">
        <v>943</v>
      </c>
      <c r="U41" t="s">
        <v>74</v>
      </c>
      <c r="V41" t="s">
        <v>944</v>
      </c>
      <c r="W41" t="s">
        <v>945</v>
      </c>
      <c r="X41" t="s">
        <v>946</v>
      </c>
      <c r="Y41" t="s">
        <v>947</v>
      </c>
      <c r="Z41" t="s">
        <v>948</v>
      </c>
      <c r="AA41" t="s">
        <v>74</v>
      </c>
      <c r="AB41" t="s">
        <v>949</v>
      </c>
      <c r="AC41" t="s">
        <v>74</v>
      </c>
      <c r="AD41" t="s">
        <v>74</v>
      </c>
      <c r="AE41" t="s">
        <v>74</v>
      </c>
      <c r="AF41" t="s">
        <v>74</v>
      </c>
      <c r="AG41">
        <v>41</v>
      </c>
      <c r="AH41">
        <v>0</v>
      </c>
      <c r="AI41">
        <v>0</v>
      </c>
      <c r="AJ41">
        <v>0</v>
      </c>
      <c r="AK41">
        <v>0</v>
      </c>
      <c r="AL41" t="s">
        <v>950</v>
      </c>
      <c r="AM41" t="s">
        <v>951</v>
      </c>
      <c r="AN41" t="s">
        <v>952</v>
      </c>
      <c r="AO41" t="s">
        <v>953</v>
      </c>
      <c r="AP41" t="s">
        <v>954</v>
      </c>
      <c r="AQ41" t="s">
        <v>74</v>
      </c>
      <c r="AR41" t="s">
        <v>955</v>
      </c>
      <c r="AS41" t="s">
        <v>956</v>
      </c>
      <c r="AT41" t="s">
        <v>74</v>
      </c>
      <c r="AU41">
        <v>2021</v>
      </c>
      <c r="AV41">
        <v>9</v>
      </c>
      <c r="AW41">
        <v>2</v>
      </c>
      <c r="AX41" t="s">
        <v>74</v>
      </c>
      <c r="AY41" t="s">
        <v>74</v>
      </c>
      <c r="AZ41" t="s">
        <v>74</v>
      </c>
      <c r="BA41" t="s">
        <v>74</v>
      </c>
      <c r="BB41">
        <v>236</v>
      </c>
      <c r="BC41">
        <v>246</v>
      </c>
      <c r="BD41" t="s">
        <v>74</v>
      </c>
      <c r="BE41" t="s">
        <v>957</v>
      </c>
      <c r="BF41" t="str">
        <f>HYPERLINK("http://dx.doi.org/10.22378/2313-6197.2021-9-2.236-246","http://dx.doi.org/10.22378/2313-6197.2021-9-2.236-246")</f>
        <v>http://dx.doi.org/10.22378/2313-6197.2021-9-2.236-246</v>
      </c>
      <c r="BG41" t="s">
        <v>74</v>
      </c>
      <c r="BH41" t="s">
        <v>74</v>
      </c>
      <c r="BI41">
        <v>11</v>
      </c>
      <c r="BJ41" t="s">
        <v>502</v>
      </c>
      <c r="BK41" t="s">
        <v>212</v>
      </c>
      <c r="BL41" t="s">
        <v>502</v>
      </c>
      <c r="BM41" t="s">
        <v>958</v>
      </c>
      <c r="BN41" t="s">
        <v>74</v>
      </c>
      <c r="BO41" t="s">
        <v>363</v>
      </c>
      <c r="BP41" t="s">
        <v>74</v>
      </c>
      <c r="BQ41" t="s">
        <v>74</v>
      </c>
      <c r="BR41" t="s">
        <v>103</v>
      </c>
      <c r="BS41" t="s">
        <v>959</v>
      </c>
      <c r="BT41" t="str">
        <f>HYPERLINK("https%3A%2F%2Fwww.webofscience.com%2Fwos%2Fwoscc%2Ffull-record%2FWOS:000700533000001","View Full Record in Web of Science")</f>
        <v>View Full Record in Web of Science</v>
      </c>
    </row>
    <row r="42" spans="1:72" x14ac:dyDescent="0.25">
      <c r="A42" t="s">
        <v>72</v>
      </c>
      <c r="B42" t="s">
        <v>960</v>
      </c>
      <c r="C42" t="s">
        <v>74</v>
      </c>
      <c r="D42" t="s">
        <v>74</v>
      </c>
      <c r="E42" t="s">
        <v>74</v>
      </c>
      <c r="F42" t="s">
        <v>961</v>
      </c>
      <c r="G42" t="s">
        <v>74</v>
      </c>
      <c r="H42" t="s">
        <v>74</v>
      </c>
      <c r="I42" t="s">
        <v>962</v>
      </c>
      <c r="J42" t="s">
        <v>963</v>
      </c>
      <c r="K42" t="s">
        <v>74</v>
      </c>
      <c r="L42" t="s">
        <v>74</v>
      </c>
      <c r="M42" t="s">
        <v>964</v>
      </c>
      <c r="N42" t="s">
        <v>79</v>
      </c>
      <c r="O42" t="s">
        <v>74</v>
      </c>
      <c r="P42" t="s">
        <v>74</v>
      </c>
      <c r="Q42" t="s">
        <v>74</v>
      </c>
      <c r="R42" t="s">
        <v>74</v>
      </c>
      <c r="S42" t="s">
        <v>74</v>
      </c>
      <c r="T42" t="s">
        <v>965</v>
      </c>
      <c r="U42" t="s">
        <v>74</v>
      </c>
      <c r="V42" t="s">
        <v>966</v>
      </c>
      <c r="W42" t="s">
        <v>74</v>
      </c>
      <c r="X42" t="s">
        <v>74</v>
      </c>
      <c r="Y42" t="s">
        <v>74</v>
      </c>
      <c r="Z42" t="s">
        <v>74</v>
      </c>
      <c r="AA42" t="s">
        <v>74</v>
      </c>
      <c r="AB42" t="s">
        <v>74</v>
      </c>
      <c r="AC42" t="s">
        <v>74</v>
      </c>
      <c r="AD42" t="s">
        <v>74</v>
      </c>
      <c r="AE42" t="s">
        <v>74</v>
      </c>
      <c r="AF42" t="s">
        <v>74</v>
      </c>
      <c r="AG42">
        <v>28</v>
      </c>
      <c r="AH42">
        <v>0</v>
      </c>
      <c r="AI42">
        <v>0</v>
      </c>
      <c r="AJ42">
        <v>0</v>
      </c>
      <c r="AK42">
        <v>1</v>
      </c>
      <c r="AL42" t="s">
        <v>967</v>
      </c>
      <c r="AM42" t="s">
        <v>968</v>
      </c>
      <c r="AN42" t="s">
        <v>969</v>
      </c>
      <c r="AO42" t="s">
        <v>970</v>
      </c>
      <c r="AP42" t="s">
        <v>74</v>
      </c>
      <c r="AQ42" t="s">
        <v>74</v>
      </c>
      <c r="AR42" t="s">
        <v>971</v>
      </c>
      <c r="AS42" t="s">
        <v>972</v>
      </c>
      <c r="AT42" t="s">
        <v>74</v>
      </c>
      <c r="AU42">
        <v>2012</v>
      </c>
      <c r="AV42">
        <v>26</v>
      </c>
      <c r="AW42">
        <v>3</v>
      </c>
      <c r="AX42" t="s">
        <v>74</v>
      </c>
      <c r="AY42" t="s">
        <v>74</v>
      </c>
      <c r="AZ42" t="s">
        <v>74</v>
      </c>
      <c r="BA42" t="s">
        <v>74</v>
      </c>
      <c r="BB42">
        <v>114</v>
      </c>
      <c r="BC42">
        <v>131</v>
      </c>
      <c r="BD42" t="s">
        <v>74</v>
      </c>
      <c r="BE42" t="s">
        <v>74</v>
      </c>
      <c r="BF42" t="s">
        <v>74</v>
      </c>
      <c r="BG42" t="s">
        <v>74</v>
      </c>
      <c r="BH42" t="s">
        <v>74</v>
      </c>
      <c r="BI42">
        <v>18</v>
      </c>
      <c r="BJ42" t="s">
        <v>117</v>
      </c>
      <c r="BK42" t="s">
        <v>212</v>
      </c>
      <c r="BL42" t="s">
        <v>117</v>
      </c>
      <c r="BM42" t="s">
        <v>973</v>
      </c>
      <c r="BN42" t="s">
        <v>74</v>
      </c>
      <c r="BO42" t="s">
        <v>74</v>
      </c>
      <c r="BP42" t="s">
        <v>74</v>
      </c>
      <c r="BQ42" t="s">
        <v>74</v>
      </c>
      <c r="BR42" t="s">
        <v>103</v>
      </c>
      <c r="BS42" t="s">
        <v>974</v>
      </c>
      <c r="BT42" t="str">
        <f>HYPERLINK("https%3A%2F%2Fwww.webofscience.com%2Fwos%2Fwoscc%2Ffull-record%2FWOS:000439418400006","View Full Record in Web of Science")</f>
        <v>View Full Record in Web of Science</v>
      </c>
    </row>
    <row r="43" spans="1:72" x14ac:dyDescent="0.25">
      <c r="A43" t="s">
        <v>72</v>
      </c>
      <c r="B43" t="s">
        <v>975</v>
      </c>
      <c r="C43" t="s">
        <v>74</v>
      </c>
      <c r="D43" t="s">
        <v>74</v>
      </c>
      <c r="E43" t="s">
        <v>74</v>
      </c>
      <c r="F43" t="s">
        <v>976</v>
      </c>
      <c r="G43" t="s">
        <v>74</v>
      </c>
      <c r="H43" t="s">
        <v>74</v>
      </c>
      <c r="I43" t="s">
        <v>977</v>
      </c>
      <c r="J43" t="s">
        <v>978</v>
      </c>
      <c r="K43" t="s">
        <v>74</v>
      </c>
      <c r="L43" t="s">
        <v>74</v>
      </c>
      <c r="M43" t="s">
        <v>78</v>
      </c>
      <c r="N43" t="s">
        <v>79</v>
      </c>
      <c r="O43" t="s">
        <v>74</v>
      </c>
      <c r="P43" t="s">
        <v>74</v>
      </c>
      <c r="Q43" t="s">
        <v>74</v>
      </c>
      <c r="R43" t="s">
        <v>74</v>
      </c>
      <c r="S43" t="s">
        <v>74</v>
      </c>
      <c r="T43" t="s">
        <v>979</v>
      </c>
      <c r="U43" t="s">
        <v>980</v>
      </c>
      <c r="V43" t="s">
        <v>981</v>
      </c>
      <c r="W43" t="s">
        <v>982</v>
      </c>
      <c r="X43" t="s">
        <v>983</v>
      </c>
      <c r="Y43" t="s">
        <v>984</v>
      </c>
      <c r="Z43" t="s">
        <v>985</v>
      </c>
      <c r="AA43" t="s">
        <v>986</v>
      </c>
      <c r="AB43" t="s">
        <v>987</v>
      </c>
      <c r="AC43" t="s">
        <v>74</v>
      </c>
      <c r="AD43" t="s">
        <v>74</v>
      </c>
      <c r="AE43" t="s">
        <v>74</v>
      </c>
      <c r="AF43" t="s">
        <v>74</v>
      </c>
      <c r="AG43">
        <v>54</v>
      </c>
      <c r="AH43">
        <v>6</v>
      </c>
      <c r="AI43">
        <v>6</v>
      </c>
      <c r="AJ43">
        <v>2</v>
      </c>
      <c r="AK43">
        <v>28</v>
      </c>
      <c r="AL43" t="s">
        <v>988</v>
      </c>
      <c r="AM43" t="s">
        <v>989</v>
      </c>
      <c r="AN43" t="s">
        <v>990</v>
      </c>
      <c r="AO43" t="s">
        <v>991</v>
      </c>
      <c r="AP43" t="s">
        <v>74</v>
      </c>
      <c r="AQ43" t="s">
        <v>74</v>
      </c>
      <c r="AR43" t="s">
        <v>992</v>
      </c>
      <c r="AS43" t="s">
        <v>993</v>
      </c>
      <c r="AT43" t="s">
        <v>709</v>
      </c>
      <c r="AU43">
        <v>2019</v>
      </c>
      <c r="AV43">
        <v>15</v>
      </c>
      <c r="AW43">
        <v>3</v>
      </c>
      <c r="AX43" t="s">
        <v>74</v>
      </c>
      <c r="AY43" t="s">
        <v>74</v>
      </c>
      <c r="AZ43" t="s">
        <v>74</v>
      </c>
      <c r="BA43" t="s">
        <v>74</v>
      </c>
      <c r="BB43">
        <v>509</v>
      </c>
      <c r="BC43">
        <v>530</v>
      </c>
      <c r="BD43" t="s">
        <v>74</v>
      </c>
      <c r="BE43" t="s">
        <v>994</v>
      </c>
      <c r="BF43" t="str">
        <f>HYPERLINK("http://dx.doi.org/10.5964/ejop.v15i3.1735","http://dx.doi.org/10.5964/ejop.v15i3.1735")</f>
        <v>http://dx.doi.org/10.5964/ejop.v15i3.1735</v>
      </c>
      <c r="BG43" t="s">
        <v>74</v>
      </c>
      <c r="BH43" t="s">
        <v>74</v>
      </c>
      <c r="BI43">
        <v>22</v>
      </c>
      <c r="BJ43" t="s">
        <v>143</v>
      </c>
      <c r="BK43" t="s">
        <v>212</v>
      </c>
      <c r="BL43" t="s">
        <v>144</v>
      </c>
      <c r="BM43" t="s">
        <v>995</v>
      </c>
      <c r="BN43">
        <v>33680144</v>
      </c>
      <c r="BO43" t="s">
        <v>996</v>
      </c>
      <c r="BP43" t="s">
        <v>74</v>
      </c>
      <c r="BQ43" t="s">
        <v>74</v>
      </c>
      <c r="BR43" t="s">
        <v>103</v>
      </c>
      <c r="BS43" t="s">
        <v>997</v>
      </c>
      <c r="BT43" t="str">
        <f>HYPERLINK("https%3A%2F%2Fwww.webofscience.com%2Fwos%2Fwoscc%2Ffull-record%2FWOS:000489232100007","View Full Record in Web of Science")</f>
        <v>View Full Record in Web of Science</v>
      </c>
    </row>
    <row r="44" spans="1:72" x14ac:dyDescent="0.25">
      <c r="A44" t="s">
        <v>72</v>
      </c>
      <c r="B44" t="s">
        <v>998</v>
      </c>
      <c r="C44" t="s">
        <v>74</v>
      </c>
      <c r="D44" t="s">
        <v>74</v>
      </c>
      <c r="E44" t="s">
        <v>74</v>
      </c>
      <c r="F44" t="s">
        <v>999</v>
      </c>
      <c r="G44" t="s">
        <v>74</v>
      </c>
      <c r="H44" t="s">
        <v>74</v>
      </c>
      <c r="I44" t="s">
        <v>1000</v>
      </c>
      <c r="J44" t="s">
        <v>1001</v>
      </c>
      <c r="K44" t="s">
        <v>74</v>
      </c>
      <c r="L44" t="s">
        <v>74</v>
      </c>
      <c r="M44" t="s">
        <v>395</v>
      </c>
      <c r="N44" t="s">
        <v>79</v>
      </c>
      <c r="O44" t="s">
        <v>74</v>
      </c>
      <c r="P44" t="s">
        <v>74</v>
      </c>
      <c r="Q44" t="s">
        <v>74</v>
      </c>
      <c r="R44" t="s">
        <v>74</v>
      </c>
      <c r="S44" t="s">
        <v>74</v>
      </c>
      <c r="T44" t="s">
        <v>1002</v>
      </c>
      <c r="U44" t="s">
        <v>74</v>
      </c>
      <c r="V44" t="s">
        <v>1003</v>
      </c>
      <c r="W44" t="s">
        <v>1004</v>
      </c>
      <c r="X44" t="s">
        <v>1005</v>
      </c>
      <c r="Y44" t="s">
        <v>1006</v>
      </c>
      <c r="Z44" t="s">
        <v>1007</v>
      </c>
      <c r="AA44" t="s">
        <v>1008</v>
      </c>
      <c r="AB44" t="s">
        <v>1009</v>
      </c>
      <c r="AC44" t="s">
        <v>74</v>
      </c>
      <c r="AD44" t="s">
        <v>74</v>
      </c>
      <c r="AE44" t="s">
        <v>74</v>
      </c>
      <c r="AF44" t="s">
        <v>74</v>
      </c>
      <c r="AG44">
        <v>18</v>
      </c>
      <c r="AH44">
        <v>0</v>
      </c>
      <c r="AI44">
        <v>0</v>
      </c>
      <c r="AJ44">
        <v>0</v>
      </c>
      <c r="AK44">
        <v>1</v>
      </c>
      <c r="AL44" t="s">
        <v>1010</v>
      </c>
      <c r="AM44" t="s">
        <v>1011</v>
      </c>
      <c r="AN44" t="s">
        <v>1012</v>
      </c>
      <c r="AO44" t="s">
        <v>1013</v>
      </c>
      <c r="AP44" t="s">
        <v>1014</v>
      </c>
      <c r="AQ44" t="s">
        <v>74</v>
      </c>
      <c r="AR44" t="s">
        <v>1015</v>
      </c>
      <c r="AS44" t="s">
        <v>1016</v>
      </c>
      <c r="AT44" t="s">
        <v>74</v>
      </c>
      <c r="AU44">
        <v>2021</v>
      </c>
      <c r="AV44" t="s">
        <v>74</v>
      </c>
      <c r="AW44">
        <v>74</v>
      </c>
      <c r="AX44" t="s">
        <v>74</v>
      </c>
      <c r="AY44" t="s">
        <v>74</v>
      </c>
      <c r="AZ44" t="s">
        <v>74</v>
      </c>
      <c r="BA44" t="s">
        <v>74</v>
      </c>
      <c r="BB44">
        <v>191</v>
      </c>
      <c r="BC44">
        <v>199</v>
      </c>
      <c r="BD44" t="s">
        <v>74</v>
      </c>
      <c r="BE44" t="s">
        <v>1017</v>
      </c>
      <c r="BF44" t="str">
        <f>HYPERLINK("http://dx.doi.org/10.17223/19988613/74/24","http://dx.doi.org/10.17223/19988613/74/24")</f>
        <v>http://dx.doi.org/10.17223/19988613/74/24</v>
      </c>
      <c r="BG44" t="s">
        <v>74</v>
      </c>
      <c r="BH44" t="s">
        <v>74</v>
      </c>
      <c r="BI44">
        <v>9</v>
      </c>
      <c r="BJ44" t="s">
        <v>502</v>
      </c>
      <c r="BK44" t="s">
        <v>212</v>
      </c>
      <c r="BL44" t="s">
        <v>502</v>
      </c>
      <c r="BM44" t="s">
        <v>1018</v>
      </c>
      <c r="BN44" t="s">
        <v>74</v>
      </c>
      <c r="BO44" t="s">
        <v>74</v>
      </c>
      <c r="BP44" t="s">
        <v>74</v>
      </c>
      <c r="BQ44" t="s">
        <v>74</v>
      </c>
      <c r="BR44" t="s">
        <v>103</v>
      </c>
      <c r="BS44" t="s">
        <v>1019</v>
      </c>
      <c r="BT44" t="str">
        <f>HYPERLINK("https%3A%2F%2Fwww.webofscience.com%2Fwos%2Fwoscc%2Ffull-record%2FWOS:000768811400024","View Full Record in Web of Science")</f>
        <v>View Full Record in Web of Science</v>
      </c>
    </row>
    <row r="45" spans="1:72" x14ac:dyDescent="0.25">
      <c r="A45" t="s">
        <v>72</v>
      </c>
      <c r="B45" t="s">
        <v>1020</v>
      </c>
      <c r="C45" t="s">
        <v>74</v>
      </c>
      <c r="D45" t="s">
        <v>74</v>
      </c>
      <c r="E45" t="s">
        <v>74</v>
      </c>
      <c r="F45" t="s">
        <v>1021</v>
      </c>
      <c r="G45" t="s">
        <v>74</v>
      </c>
      <c r="H45" t="s">
        <v>74</v>
      </c>
      <c r="I45" t="s">
        <v>1022</v>
      </c>
      <c r="J45" t="s">
        <v>963</v>
      </c>
      <c r="K45" t="s">
        <v>74</v>
      </c>
      <c r="L45" t="s">
        <v>74</v>
      </c>
      <c r="M45" t="s">
        <v>964</v>
      </c>
      <c r="N45" t="s">
        <v>79</v>
      </c>
      <c r="O45" t="s">
        <v>74</v>
      </c>
      <c r="P45" t="s">
        <v>74</v>
      </c>
      <c r="Q45" t="s">
        <v>74</v>
      </c>
      <c r="R45" t="s">
        <v>74</v>
      </c>
      <c r="S45" t="s">
        <v>74</v>
      </c>
      <c r="T45" t="s">
        <v>1023</v>
      </c>
      <c r="U45" t="s">
        <v>1024</v>
      </c>
      <c r="V45" t="s">
        <v>1025</v>
      </c>
      <c r="W45" t="s">
        <v>1026</v>
      </c>
      <c r="X45" t="s">
        <v>1027</v>
      </c>
      <c r="Y45" t="s">
        <v>1028</v>
      </c>
      <c r="Z45" t="s">
        <v>1029</v>
      </c>
      <c r="AA45" t="s">
        <v>74</v>
      </c>
      <c r="AB45" t="s">
        <v>74</v>
      </c>
      <c r="AC45" t="s">
        <v>74</v>
      </c>
      <c r="AD45" t="s">
        <v>74</v>
      </c>
      <c r="AE45" t="s">
        <v>74</v>
      </c>
      <c r="AF45" t="s">
        <v>74</v>
      </c>
      <c r="AG45">
        <v>58</v>
      </c>
      <c r="AH45">
        <v>6</v>
      </c>
      <c r="AI45">
        <v>6</v>
      </c>
      <c r="AJ45">
        <v>0</v>
      </c>
      <c r="AK45">
        <v>3</v>
      </c>
      <c r="AL45" t="s">
        <v>967</v>
      </c>
      <c r="AM45" t="s">
        <v>968</v>
      </c>
      <c r="AN45" t="s">
        <v>969</v>
      </c>
      <c r="AO45" t="s">
        <v>970</v>
      </c>
      <c r="AP45" t="s">
        <v>74</v>
      </c>
      <c r="AQ45" t="s">
        <v>74</v>
      </c>
      <c r="AR45" t="s">
        <v>971</v>
      </c>
      <c r="AS45" t="s">
        <v>972</v>
      </c>
      <c r="AT45" t="s">
        <v>74</v>
      </c>
      <c r="AU45">
        <v>2020</v>
      </c>
      <c r="AV45">
        <v>34</v>
      </c>
      <c r="AW45">
        <v>4</v>
      </c>
      <c r="AX45" t="s">
        <v>74</v>
      </c>
      <c r="AY45" t="s">
        <v>74</v>
      </c>
      <c r="AZ45" t="s">
        <v>74</v>
      </c>
      <c r="BA45" t="s">
        <v>74</v>
      </c>
      <c r="BB45">
        <v>45</v>
      </c>
      <c r="BC45">
        <v>70</v>
      </c>
      <c r="BD45" t="s">
        <v>74</v>
      </c>
      <c r="BE45" t="s">
        <v>1030</v>
      </c>
      <c r="BF45" t="str">
        <f>HYPERLINK("http://dx.doi.org/10.17649/TET.34.4.3309","http://dx.doi.org/10.17649/TET.34.4.3309")</f>
        <v>http://dx.doi.org/10.17649/TET.34.4.3309</v>
      </c>
      <c r="BG45" t="s">
        <v>74</v>
      </c>
      <c r="BH45" t="s">
        <v>74</v>
      </c>
      <c r="BI45">
        <v>26</v>
      </c>
      <c r="BJ45" t="s">
        <v>117</v>
      </c>
      <c r="BK45" t="s">
        <v>212</v>
      </c>
      <c r="BL45" t="s">
        <v>117</v>
      </c>
      <c r="BM45" t="s">
        <v>1031</v>
      </c>
      <c r="BN45" t="s">
        <v>74</v>
      </c>
      <c r="BO45" t="s">
        <v>1032</v>
      </c>
      <c r="BP45" t="s">
        <v>74</v>
      </c>
      <c r="BQ45" t="s">
        <v>74</v>
      </c>
      <c r="BR45" t="s">
        <v>103</v>
      </c>
      <c r="BS45" t="s">
        <v>1033</v>
      </c>
      <c r="BT45" t="str">
        <f>HYPERLINK("https%3A%2F%2Fwww.webofscience.com%2Fwos%2Fwoscc%2Ffull-record%2FWOS:000595585000003","View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2023-10-10T06:28:23Z</dcterms:created>
  <dcterms:modified xsi:type="dcterms:W3CDTF">2023-10-10T06:28:23Z</dcterms:modified>
</cp:coreProperties>
</file>